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Dokumentai nuo 2020-10-27\STRATEGINIS PLANAVIMAS\SVP 2021-2023 m\Programu projektai_2020-12-07\"/>
    </mc:Choice>
  </mc:AlternateContent>
  <xr:revisionPtr revIDLastSave="0" documentId="13_ncr:1_{B1E68C78-02DA-4421-AA53-CC0E1A188BA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2 lentele" sheetId="1" r:id="rId1"/>
  </sheets>
  <definedNames>
    <definedName name="_xlnm.Print_Area" localSheetId="0">'2 lentele'!$A$1:$X$349</definedName>
    <definedName name="_xlnm.Print_Titles" localSheetId="0">'2 lentele'!$4:$7</definedName>
    <definedName name="Z_A28EC0FB_EEE4_4233_A9CD_1D014DCADB7D_.wvu.PrintArea" localSheetId="0" hidden="1">'2 lentele'!$A$2:$H$311</definedName>
    <definedName name="Z_A28EC0FB_EEE4_4233_A9CD_1D014DCADB7D_.wvu.PrintTitles" localSheetId="0" hidden="1">'2 lentele'!$4:$7</definedName>
    <definedName name="Z_EACC77BB_28DE_4121_A338_C86723D88B9D_.wvu.PrintArea" localSheetId="0" hidden="1">'2 lentele'!$A$2:$I$311</definedName>
  </definedNames>
  <calcPr calcId="181029"/>
</workbook>
</file>

<file path=xl/calcChain.xml><?xml version="1.0" encoding="utf-8"?>
<calcChain xmlns="http://schemas.openxmlformats.org/spreadsheetml/2006/main">
  <c r="M310" i="1" l="1"/>
  <c r="X346" i="1" l="1"/>
  <c r="W346" i="1"/>
  <c r="V346" i="1"/>
  <c r="T346" i="1"/>
  <c r="S346" i="1"/>
  <c r="R346" i="1"/>
  <c r="L346" i="1"/>
  <c r="K346" i="1"/>
  <c r="J346" i="1"/>
  <c r="O346" i="1"/>
  <c r="P346" i="1"/>
  <c r="N346" i="1"/>
  <c r="J338" i="1"/>
  <c r="X337" i="1"/>
  <c r="W337" i="1"/>
  <c r="V337" i="1"/>
  <c r="T337" i="1"/>
  <c r="S337" i="1"/>
  <c r="R337" i="1"/>
  <c r="P337" i="1"/>
  <c r="O337" i="1"/>
  <c r="N337" i="1"/>
  <c r="K337" i="1"/>
  <c r="L337" i="1"/>
  <c r="J337" i="1"/>
  <c r="X348" i="1"/>
  <c r="W348" i="1"/>
  <c r="V348" i="1"/>
  <c r="T348" i="1"/>
  <c r="S348" i="1"/>
  <c r="R348" i="1"/>
  <c r="P348" i="1"/>
  <c r="O348" i="1"/>
  <c r="N348" i="1"/>
  <c r="K348" i="1"/>
  <c r="L348" i="1"/>
  <c r="J348" i="1"/>
  <c r="T338" i="1" l="1"/>
  <c r="X338" i="1"/>
  <c r="W338" i="1"/>
  <c r="V338" i="1"/>
  <c r="S338" i="1"/>
  <c r="R338" i="1"/>
  <c r="P338" i="1"/>
  <c r="O338" i="1"/>
  <c r="N338" i="1"/>
  <c r="K338" i="1"/>
  <c r="L338" i="1"/>
  <c r="P317" i="1"/>
  <c r="M315" i="1"/>
  <c r="M193" i="1"/>
  <c r="P196" i="1"/>
  <c r="O196" i="1"/>
  <c r="N196" i="1"/>
  <c r="M174" i="1"/>
  <c r="M173" i="1"/>
  <c r="N176" i="1"/>
  <c r="V340" i="1" l="1"/>
  <c r="X340" i="1"/>
  <c r="W340" i="1"/>
  <c r="T340" i="1"/>
  <c r="R340" i="1"/>
  <c r="S340" i="1"/>
  <c r="P340" i="1"/>
  <c r="O340" i="1"/>
  <c r="N340" i="1"/>
  <c r="X339" i="1"/>
  <c r="W339" i="1"/>
  <c r="V339" i="1"/>
  <c r="T339" i="1"/>
  <c r="S339" i="1"/>
  <c r="R339" i="1"/>
  <c r="P339" i="1"/>
  <c r="O339" i="1"/>
  <c r="N339" i="1"/>
  <c r="L340" i="1"/>
  <c r="K340" i="1"/>
  <c r="J340" i="1"/>
  <c r="L339" i="1"/>
  <c r="K339" i="1"/>
  <c r="J339" i="1"/>
  <c r="X347" i="1" l="1"/>
  <c r="U347" i="1" s="1"/>
  <c r="W347" i="1"/>
  <c r="V347" i="1"/>
  <c r="T347" i="1"/>
  <c r="S347" i="1"/>
  <c r="R347" i="1"/>
  <c r="P347" i="1"/>
  <c r="O347" i="1"/>
  <c r="N347" i="1"/>
  <c r="M347" i="1" s="1"/>
  <c r="K347" i="1"/>
  <c r="L347" i="1"/>
  <c r="J347" i="1"/>
  <c r="Q347" i="1" l="1"/>
  <c r="M182" i="1"/>
  <c r="M185" i="1"/>
  <c r="M184" i="1"/>
  <c r="N311" i="1"/>
  <c r="P311" i="1"/>
  <c r="N212" i="1" l="1"/>
  <c r="M348" i="1"/>
  <c r="M215" i="1"/>
  <c r="V216" i="1" l="1"/>
  <c r="U216" i="1"/>
  <c r="T216" i="1"/>
  <c r="R216" i="1"/>
  <c r="N216" i="1"/>
  <c r="M216" i="1" s="1"/>
  <c r="J216" i="1"/>
  <c r="I216" i="1" s="1"/>
  <c r="Q215" i="1"/>
  <c r="Q216" i="1" s="1"/>
  <c r="I215" i="1"/>
  <c r="M321" i="1"/>
  <c r="P322" i="1"/>
  <c r="M211" i="1"/>
  <c r="M346" i="1" l="1"/>
  <c r="M311" i="1"/>
  <c r="Q188" i="1" l="1"/>
  <c r="Q309" i="1"/>
  <c r="T191" i="1"/>
  <c r="S191" i="1"/>
  <c r="R191" i="1"/>
  <c r="Q187" i="1"/>
  <c r="I188" i="1"/>
  <c r="Q191" i="1" l="1"/>
  <c r="X306" i="1"/>
  <c r="T306" i="1"/>
  <c r="I187" i="1"/>
  <c r="V176" i="1" l="1"/>
  <c r="U176" i="1" s="1"/>
  <c r="R176" i="1"/>
  <c r="Q176" i="1" s="1"/>
  <c r="U232" i="1"/>
  <c r="Q232" i="1"/>
  <c r="U223" i="1"/>
  <c r="Q223" i="1"/>
  <c r="U206" i="1"/>
  <c r="Q206" i="1"/>
  <c r="U178" i="1"/>
  <c r="U175" i="1"/>
  <c r="Q175" i="1"/>
  <c r="U167" i="1"/>
  <c r="Q167" i="1"/>
  <c r="U154" i="1"/>
  <c r="Q154" i="1"/>
  <c r="U137" i="1"/>
  <c r="Q137" i="1"/>
  <c r="U133" i="1"/>
  <c r="Q133" i="1"/>
  <c r="U123" i="1"/>
  <c r="Q123" i="1"/>
  <c r="U114" i="1"/>
  <c r="Q114" i="1"/>
  <c r="U112" i="1"/>
  <c r="Q112" i="1"/>
  <c r="U101" i="1"/>
  <c r="Q101" i="1"/>
  <c r="U91" i="1"/>
  <c r="Q91" i="1"/>
  <c r="M87" i="1"/>
  <c r="U84" i="1"/>
  <c r="Q84" i="1"/>
  <c r="M80" i="1"/>
  <c r="U77" i="1"/>
  <c r="Q77" i="1"/>
  <c r="U66" i="1"/>
  <c r="Q66" i="1"/>
  <c r="M63" i="1"/>
  <c r="U61" i="1"/>
  <c r="Q61" i="1"/>
  <c r="U59" i="1"/>
  <c r="Q59" i="1"/>
  <c r="U57" i="1"/>
  <c r="Q57" i="1"/>
  <c r="U55" i="1"/>
  <c r="Q55" i="1"/>
  <c r="U53" i="1"/>
  <c r="Q53" i="1"/>
  <c r="U51" i="1"/>
  <c r="Q51" i="1"/>
  <c r="U48" i="1"/>
  <c r="Q48" i="1"/>
  <c r="U46" i="1"/>
  <c r="Q46" i="1"/>
  <c r="U39" i="1"/>
  <c r="Q39" i="1"/>
  <c r="U32" i="1"/>
  <c r="Q32" i="1"/>
  <c r="U26" i="1"/>
  <c r="Q26" i="1"/>
  <c r="U19" i="1"/>
  <c r="Q19" i="1"/>
  <c r="Q12" i="1"/>
  <c r="M233" i="1"/>
  <c r="M223" i="1"/>
  <c r="M157" i="1"/>
  <c r="M140" i="1"/>
  <c r="M135" i="1"/>
  <c r="M131" i="1"/>
  <c r="M126" i="1"/>
  <c r="M170" i="1"/>
  <c r="M117" i="1"/>
  <c r="M106" i="1"/>
  <c r="M95" i="1"/>
  <c r="M82" i="1"/>
  <c r="M71" i="1"/>
  <c r="M64" i="1"/>
  <c r="M57" i="1"/>
  <c r="M42" i="1"/>
  <c r="M30" i="1"/>
  <c r="M17" i="1"/>
  <c r="N25" i="1"/>
  <c r="M22" i="1"/>
  <c r="M37" i="1" l="1"/>
  <c r="N342" i="1" l="1"/>
  <c r="M221" i="1"/>
  <c r="M169" i="1" l="1"/>
  <c r="W196" i="1" l="1"/>
  <c r="X341" i="1"/>
  <c r="W341" i="1"/>
  <c r="V341" i="1"/>
  <c r="T341" i="1"/>
  <c r="S341" i="1"/>
  <c r="R341" i="1"/>
  <c r="P341" i="1"/>
  <c r="O341" i="1"/>
  <c r="N341" i="1"/>
  <c r="K341" i="1"/>
  <c r="L341" i="1"/>
  <c r="V252" i="1"/>
  <c r="U252" i="1" s="1"/>
  <c r="R252" i="1"/>
  <c r="Q252" i="1" s="1"/>
  <c r="N252" i="1"/>
  <c r="X308" i="1"/>
  <c r="T308" i="1"/>
  <c r="P308" i="1"/>
  <c r="V246" i="1"/>
  <c r="R246" i="1"/>
  <c r="J246" i="1"/>
  <c r="K246" i="1"/>
  <c r="L246" i="1"/>
  <c r="X262" i="1"/>
  <c r="W262" i="1"/>
  <c r="V262" i="1"/>
  <c r="T262" i="1"/>
  <c r="S262" i="1"/>
  <c r="R262" i="1"/>
  <c r="P262" i="1"/>
  <c r="O262" i="1"/>
  <c r="N262" i="1"/>
  <c r="K262" i="1"/>
  <c r="L262" i="1"/>
  <c r="J262" i="1"/>
  <c r="M261" i="1"/>
  <c r="M260" i="1"/>
  <c r="M259" i="1"/>
  <c r="M258" i="1"/>
  <c r="Q261" i="1"/>
  <c r="Q260" i="1"/>
  <c r="Q259" i="1"/>
  <c r="Q258" i="1"/>
  <c r="U261" i="1"/>
  <c r="U260" i="1"/>
  <c r="U259" i="1"/>
  <c r="U258" i="1"/>
  <c r="I259" i="1"/>
  <c r="I260" i="1"/>
  <c r="I261" i="1"/>
  <c r="I258" i="1"/>
  <c r="U172" i="1"/>
  <c r="Q172" i="1"/>
  <c r="X196" i="1"/>
  <c r="M188" i="1"/>
  <c r="M189" i="1"/>
  <c r="M190" i="1"/>
  <c r="M187" i="1"/>
  <c r="M262" i="1" l="1"/>
  <c r="U262" i="1"/>
  <c r="Q262" i="1"/>
  <c r="I313" i="1"/>
  <c r="L317" i="1"/>
  <c r="Q318" i="1" l="1"/>
  <c r="T319" i="1"/>
  <c r="Q319" i="1" s="1"/>
  <c r="Q320" i="1"/>
  <c r="T322" i="1"/>
  <c r="Q322" i="1" s="1"/>
  <c r="X344" i="1"/>
  <c r="W344" i="1"/>
  <c r="V344" i="1"/>
  <c r="T344" i="1"/>
  <c r="S344" i="1"/>
  <c r="R344" i="1"/>
  <c r="P344" i="1"/>
  <c r="O344" i="1"/>
  <c r="N344" i="1"/>
  <c r="L344" i="1"/>
  <c r="U312" i="1"/>
  <c r="Q312" i="1"/>
  <c r="M312" i="1"/>
  <c r="U241" i="1"/>
  <c r="Q241" i="1"/>
  <c r="Q242" i="1" s="1"/>
  <c r="M241" i="1"/>
  <c r="T214" i="1"/>
  <c r="Q213" i="1"/>
  <c r="Q214" i="1" s="1"/>
  <c r="M213" i="1"/>
  <c r="X179" i="1"/>
  <c r="W179" i="1"/>
  <c r="V179" i="1"/>
  <c r="T179" i="1"/>
  <c r="S179" i="1"/>
  <c r="R179" i="1"/>
  <c r="O179" i="1"/>
  <c r="P179" i="1"/>
  <c r="N179" i="1"/>
  <c r="X342" i="1"/>
  <c r="W342" i="1"/>
  <c r="V342" i="1"/>
  <c r="T342" i="1"/>
  <c r="S342" i="1"/>
  <c r="R342" i="1"/>
  <c r="P342" i="1"/>
  <c r="O342" i="1"/>
  <c r="L342" i="1"/>
  <c r="Q178" i="1"/>
  <c r="M178" i="1"/>
  <c r="I178" i="1"/>
  <c r="M21" i="1"/>
  <c r="T345" i="1"/>
  <c r="S345" i="1"/>
  <c r="R345" i="1"/>
  <c r="T343" i="1"/>
  <c r="S343" i="1"/>
  <c r="R343" i="1"/>
  <c r="S349" i="1"/>
  <c r="Q338" i="1"/>
  <c r="T317" i="1"/>
  <c r="S317" i="1"/>
  <c r="R317" i="1"/>
  <c r="Q316" i="1"/>
  <c r="T311" i="1"/>
  <c r="Q311" i="1"/>
  <c r="S308" i="1"/>
  <c r="R308" i="1"/>
  <c r="Q307" i="1"/>
  <c r="Q306" i="1"/>
  <c r="Q305" i="1"/>
  <c r="T304" i="1"/>
  <c r="S304" i="1"/>
  <c r="R304" i="1"/>
  <c r="Q303" i="1"/>
  <c r="Q291" i="1"/>
  <c r="Q290" i="1"/>
  <c r="Q289" i="1"/>
  <c r="Q288" i="1"/>
  <c r="Q287" i="1"/>
  <c r="Q286" i="1"/>
  <c r="Q284" i="1"/>
  <c r="Q283" i="1"/>
  <c r="Q281" i="1"/>
  <c r="Q280" i="1"/>
  <c r="Q279" i="1"/>
  <c r="Q278" i="1"/>
  <c r="Q277" i="1"/>
  <c r="Q274" i="1"/>
  <c r="T271" i="1"/>
  <c r="S271" i="1"/>
  <c r="R271" i="1"/>
  <c r="T268" i="1"/>
  <c r="S268" i="1"/>
  <c r="R268" i="1"/>
  <c r="Q268" i="1"/>
  <c r="T257" i="1"/>
  <c r="T263" i="1" s="1"/>
  <c r="S257" i="1"/>
  <c r="S263" i="1" s="1"/>
  <c r="R257" i="1"/>
  <c r="R263" i="1" s="1"/>
  <c r="Q256" i="1"/>
  <c r="Q255" i="1"/>
  <c r="Q251" i="1"/>
  <c r="R250" i="1"/>
  <c r="Q250" i="1" s="1"/>
  <c r="Q249" i="1"/>
  <c r="R248" i="1"/>
  <c r="Q248" i="1" s="1"/>
  <c r="Q247" i="1"/>
  <c r="Q246" i="1"/>
  <c r="Q243" i="1"/>
  <c r="S242" i="1"/>
  <c r="R242" i="1"/>
  <c r="T240" i="1"/>
  <c r="S240" i="1"/>
  <c r="R240" i="1"/>
  <c r="Q239" i="1"/>
  <c r="Q238" i="1"/>
  <c r="Q237" i="1"/>
  <c r="Q236" i="1"/>
  <c r="T235" i="1"/>
  <c r="S235" i="1"/>
  <c r="R235" i="1"/>
  <c r="Q234" i="1"/>
  <c r="Q233" i="1"/>
  <c r="Q231" i="1"/>
  <c r="T230" i="1"/>
  <c r="S230" i="1"/>
  <c r="R230" i="1"/>
  <c r="Q229" i="1"/>
  <c r="Q228" i="1"/>
  <c r="Q227" i="1"/>
  <c r="Q226" i="1"/>
  <c r="T225" i="1"/>
  <c r="S225" i="1"/>
  <c r="R225" i="1"/>
  <c r="Q224" i="1"/>
  <c r="Q222" i="1"/>
  <c r="Q221" i="1"/>
  <c r="R220" i="1"/>
  <c r="Q220" i="1" s="1"/>
  <c r="Q219" i="1"/>
  <c r="R214" i="1"/>
  <c r="T212" i="1"/>
  <c r="S212" i="1"/>
  <c r="R212" i="1"/>
  <c r="Q210" i="1"/>
  <c r="T209" i="1"/>
  <c r="S209" i="1"/>
  <c r="R209" i="1"/>
  <c r="Q208" i="1"/>
  <c r="S205" i="1"/>
  <c r="S202" i="1"/>
  <c r="R202" i="1"/>
  <c r="Q202" i="1" s="1"/>
  <c r="S199" i="1"/>
  <c r="R199" i="1"/>
  <c r="Q199" i="1" s="1"/>
  <c r="R196" i="1"/>
  <c r="Q196" i="1" s="1"/>
  <c r="Q195" i="1"/>
  <c r="Q194" i="1"/>
  <c r="Q192" i="1"/>
  <c r="Q189" i="1"/>
  <c r="T186" i="1"/>
  <c r="S186" i="1"/>
  <c r="R186" i="1"/>
  <c r="Q185" i="1"/>
  <c r="Q186" i="1" s="1"/>
  <c r="R181" i="1"/>
  <c r="Q181" i="1" s="1"/>
  <c r="Q180" i="1"/>
  <c r="Q177" i="1"/>
  <c r="T171" i="1"/>
  <c r="S171" i="1"/>
  <c r="R171" i="1"/>
  <c r="Q170" i="1"/>
  <c r="Q169" i="1"/>
  <c r="T166" i="1"/>
  <c r="S166" i="1"/>
  <c r="R166" i="1"/>
  <c r="Q165" i="1"/>
  <c r="Q164" i="1"/>
  <c r="Q163" i="1"/>
  <c r="T162" i="1"/>
  <c r="S162" i="1"/>
  <c r="R162" i="1"/>
  <c r="Q161" i="1"/>
  <c r="Q160" i="1"/>
  <c r="Q159" i="1"/>
  <c r="T158" i="1"/>
  <c r="S158" i="1"/>
  <c r="R158" i="1"/>
  <c r="Q157" i="1"/>
  <c r="Q156" i="1"/>
  <c r="Q155" i="1"/>
  <c r="T153" i="1"/>
  <c r="S153" i="1"/>
  <c r="R153" i="1"/>
  <c r="Q152" i="1"/>
  <c r="Q151" i="1"/>
  <c r="Q150" i="1"/>
  <c r="T149" i="1"/>
  <c r="S149" i="1"/>
  <c r="R149" i="1"/>
  <c r="Q148" i="1"/>
  <c r="Q147" i="1"/>
  <c r="Q146" i="1"/>
  <c r="T145" i="1"/>
  <c r="S145" i="1"/>
  <c r="R145" i="1"/>
  <c r="Q144" i="1"/>
  <c r="Q143" i="1"/>
  <c r="Q142" i="1"/>
  <c r="T141" i="1"/>
  <c r="S141" i="1"/>
  <c r="R141" i="1"/>
  <c r="Q140" i="1"/>
  <c r="Q139" i="1"/>
  <c r="Q138" i="1"/>
  <c r="T136" i="1"/>
  <c r="S136" i="1"/>
  <c r="R136" i="1"/>
  <c r="Q135" i="1"/>
  <c r="Q134" i="1"/>
  <c r="T132" i="1"/>
  <c r="S132" i="1"/>
  <c r="R132" i="1"/>
  <c r="Q131" i="1"/>
  <c r="Q130" i="1"/>
  <c r="Q129" i="1"/>
  <c r="Q128" i="1"/>
  <c r="T127" i="1"/>
  <c r="S127" i="1"/>
  <c r="R127" i="1"/>
  <c r="Q126" i="1"/>
  <c r="Q125" i="1"/>
  <c r="Q124" i="1"/>
  <c r="T122" i="1"/>
  <c r="S122" i="1"/>
  <c r="R122" i="1"/>
  <c r="Q121" i="1"/>
  <c r="Q120" i="1"/>
  <c r="Q119" i="1"/>
  <c r="T118" i="1"/>
  <c r="S118" i="1"/>
  <c r="R118" i="1"/>
  <c r="Q117" i="1"/>
  <c r="Q116" i="1"/>
  <c r="Q115" i="1"/>
  <c r="T111" i="1"/>
  <c r="S111" i="1"/>
  <c r="R111" i="1"/>
  <c r="Q110" i="1"/>
  <c r="Q109" i="1"/>
  <c r="Q108" i="1"/>
  <c r="T107" i="1"/>
  <c r="S107" i="1"/>
  <c r="R107" i="1"/>
  <c r="Q106" i="1"/>
  <c r="Q105" i="1"/>
  <c r="Q104" i="1"/>
  <c r="Q103" i="1"/>
  <c r="T100" i="1"/>
  <c r="S100" i="1"/>
  <c r="R100" i="1"/>
  <c r="Q99" i="1"/>
  <c r="Q98" i="1"/>
  <c r="Q97" i="1"/>
  <c r="T96" i="1"/>
  <c r="S96" i="1"/>
  <c r="R96" i="1"/>
  <c r="Q95" i="1"/>
  <c r="Q94" i="1"/>
  <c r="Q93" i="1"/>
  <c r="T90" i="1"/>
  <c r="S90" i="1"/>
  <c r="R90" i="1"/>
  <c r="Q89" i="1"/>
  <c r="Q88" i="1"/>
  <c r="Q87" i="1"/>
  <c r="Q86" i="1"/>
  <c r="T83" i="1"/>
  <c r="S83" i="1"/>
  <c r="R83" i="1"/>
  <c r="Q82" i="1"/>
  <c r="Q81" i="1"/>
  <c r="Q80" i="1"/>
  <c r="Q79" i="1"/>
  <c r="T76" i="1"/>
  <c r="S76" i="1"/>
  <c r="R76" i="1"/>
  <c r="Q75" i="1"/>
  <c r="Q74" i="1"/>
  <c r="Q73" i="1"/>
  <c r="T72" i="1"/>
  <c r="S72" i="1"/>
  <c r="R72" i="1"/>
  <c r="Q70" i="1"/>
  <c r="Q69" i="1"/>
  <c r="Q68" i="1"/>
  <c r="T65" i="1"/>
  <c r="S65" i="1"/>
  <c r="R65" i="1"/>
  <c r="Q64" i="1"/>
  <c r="Q63" i="1"/>
  <c r="Q62" i="1"/>
  <c r="T58" i="1"/>
  <c r="S58" i="1"/>
  <c r="R58" i="1"/>
  <c r="Q56" i="1"/>
  <c r="T52" i="1"/>
  <c r="S52" i="1"/>
  <c r="R52" i="1"/>
  <c r="Q50" i="1"/>
  <c r="Q49" i="1"/>
  <c r="T45" i="1"/>
  <c r="S45" i="1"/>
  <c r="R45" i="1"/>
  <c r="Q44" i="1"/>
  <c r="Q43" i="1"/>
  <c r="Q42" i="1"/>
  <c r="Q41" i="1"/>
  <c r="T38" i="1"/>
  <c r="S38" i="1"/>
  <c r="R38" i="1"/>
  <c r="Q37" i="1"/>
  <c r="Q36" i="1"/>
  <c r="Q35" i="1"/>
  <c r="Q34" i="1"/>
  <c r="T31" i="1"/>
  <c r="S31" i="1"/>
  <c r="R31" i="1"/>
  <c r="Q30" i="1"/>
  <c r="Q29" i="1"/>
  <c r="Q28" i="1"/>
  <c r="T25" i="1"/>
  <c r="S25" i="1"/>
  <c r="R25" i="1"/>
  <c r="Q23" i="1"/>
  <c r="Q22" i="1"/>
  <c r="Q21" i="1"/>
  <c r="T18" i="1"/>
  <c r="S18" i="1"/>
  <c r="R18" i="1"/>
  <c r="Q17" i="1"/>
  <c r="Q16" i="1"/>
  <c r="Q15" i="1"/>
  <c r="Q14" i="1"/>
  <c r="R349" i="1" l="1"/>
  <c r="T349" i="1"/>
  <c r="T217" i="1"/>
  <c r="S217" i="1"/>
  <c r="R217" i="1"/>
  <c r="R334" i="1"/>
  <c r="S334" i="1"/>
  <c r="S335" i="1" s="1"/>
  <c r="T334" i="1"/>
  <c r="T335" i="1" s="1"/>
  <c r="Q18" i="1"/>
  <c r="Q345" i="1"/>
  <c r="Q38" i="1"/>
  <c r="Q263" i="1"/>
  <c r="Q107" i="1"/>
  <c r="Q158" i="1"/>
  <c r="Q171" i="1"/>
  <c r="Q341" i="1"/>
  <c r="Q149" i="1"/>
  <c r="Q153" i="1"/>
  <c r="Q90" i="1"/>
  <c r="Q111" i="1"/>
  <c r="Q118" i="1"/>
  <c r="Q132" i="1"/>
  <c r="Q240" i="1"/>
  <c r="Q340" i="1"/>
  <c r="Q58" i="1"/>
  <c r="Q72" i="1"/>
  <c r="Q100" i="1"/>
  <c r="Q209" i="1"/>
  <c r="T253" i="1"/>
  <c r="Q235" i="1"/>
  <c r="Q304" i="1"/>
  <c r="Q317" i="1"/>
  <c r="Q339" i="1"/>
  <c r="Q179" i="1"/>
  <c r="Q337" i="1"/>
  <c r="Q127" i="1"/>
  <c r="Q141" i="1"/>
  <c r="Q145" i="1"/>
  <c r="Q162" i="1"/>
  <c r="R253" i="1"/>
  <c r="Q230" i="1"/>
  <c r="Q271" i="1"/>
  <c r="Q308" i="1"/>
  <c r="Q83" i="1"/>
  <c r="Q96" i="1"/>
  <c r="Q122" i="1"/>
  <c r="Q136" i="1"/>
  <c r="Q225" i="1"/>
  <c r="Q343" i="1"/>
  <c r="S253" i="1"/>
  <c r="Q166" i="1"/>
  <c r="Q344" i="1"/>
  <c r="Q76" i="1"/>
  <c r="Q342" i="1"/>
  <c r="Q65" i="1"/>
  <c r="Q52" i="1"/>
  <c r="Q45" i="1"/>
  <c r="Q31" i="1"/>
  <c r="Q25" i="1"/>
  <c r="Q212" i="1"/>
  <c r="Q257" i="1"/>
  <c r="X343" i="1"/>
  <c r="W343" i="1"/>
  <c r="V343" i="1"/>
  <c r="P343" i="1"/>
  <c r="O343" i="1"/>
  <c r="N343" i="1"/>
  <c r="L343" i="1"/>
  <c r="K343" i="1"/>
  <c r="J343" i="1"/>
  <c r="X345" i="1"/>
  <c r="W345" i="1"/>
  <c r="V345" i="1"/>
  <c r="P345" i="1"/>
  <c r="O345" i="1"/>
  <c r="N345" i="1"/>
  <c r="L345" i="1"/>
  <c r="K345" i="1"/>
  <c r="J345" i="1"/>
  <c r="M204" i="1"/>
  <c r="M203" i="1"/>
  <c r="K176" i="1"/>
  <c r="L176" i="1"/>
  <c r="J176" i="1"/>
  <c r="I175" i="1"/>
  <c r="I168" i="1"/>
  <c r="Q349" i="1" l="1"/>
  <c r="T264" i="1"/>
  <c r="Q253" i="1"/>
  <c r="I343" i="1"/>
  <c r="S264" i="1"/>
  <c r="M343" i="1"/>
  <c r="R264" i="1"/>
  <c r="Q217" i="1"/>
  <c r="Q334" i="1"/>
  <c r="R335" i="1"/>
  <c r="U343" i="1"/>
  <c r="I113" i="1"/>
  <c r="I102" i="1"/>
  <c r="I92" i="1"/>
  <c r="I85" i="1"/>
  <c r="I78" i="1"/>
  <c r="I67" i="1"/>
  <c r="I60" i="1"/>
  <c r="I54" i="1"/>
  <c r="I47" i="1"/>
  <c r="I40" i="1"/>
  <c r="I33" i="1"/>
  <c r="I27" i="1"/>
  <c r="I20" i="1"/>
  <c r="I13" i="1"/>
  <c r="T336" i="1" l="1"/>
  <c r="T351" i="1" s="1"/>
  <c r="S336" i="1"/>
  <c r="S351" i="1" s="1"/>
  <c r="R336" i="1"/>
  <c r="R351" i="1" s="1"/>
  <c r="Q264" i="1"/>
  <c r="Q335" i="1"/>
  <c r="Q336" i="1" l="1"/>
  <c r="Q351" i="1" s="1"/>
  <c r="K151" i="1"/>
  <c r="J151" i="1"/>
  <c r="I207" i="1" l="1"/>
  <c r="J226" i="1"/>
  <c r="K226" i="1"/>
  <c r="J221" i="1"/>
  <c r="K221" i="1"/>
  <c r="J159" i="1"/>
  <c r="J160" i="1"/>
  <c r="K160" i="1"/>
  <c r="U156" i="1"/>
  <c r="M156" i="1"/>
  <c r="I156" i="1"/>
  <c r="J155" i="1"/>
  <c r="K155" i="1"/>
  <c r="J138" i="1"/>
  <c r="J150" i="1"/>
  <c r="U139" i="1"/>
  <c r="M139" i="1"/>
  <c r="I139" i="1"/>
  <c r="K138" i="1"/>
  <c r="J163" i="1"/>
  <c r="K163" i="1"/>
  <c r="J164" i="1"/>
  <c r="K164" i="1"/>
  <c r="J146" i="1"/>
  <c r="K146" i="1"/>
  <c r="J147" i="1"/>
  <c r="K147" i="1"/>
  <c r="J120" i="1"/>
  <c r="K120" i="1"/>
  <c r="J119" i="1"/>
  <c r="K119" i="1"/>
  <c r="J142" i="1"/>
  <c r="J143" i="1"/>
  <c r="U130" i="1"/>
  <c r="M130" i="1"/>
  <c r="I130" i="1"/>
  <c r="U125" i="1"/>
  <c r="M125" i="1"/>
  <c r="I125" i="1"/>
  <c r="J97" i="1"/>
  <c r="K97" i="1"/>
  <c r="J98" i="1"/>
  <c r="K98" i="1"/>
  <c r="U116" i="1"/>
  <c r="M116" i="1"/>
  <c r="I116" i="1"/>
  <c r="U115" i="1"/>
  <c r="M115" i="1"/>
  <c r="I115" i="1"/>
  <c r="J114" i="1"/>
  <c r="K114" i="1"/>
  <c r="J108" i="1"/>
  <c r="K108" i="1"/>
  <c r="J109" i="1"/>
  <c r="K109" i="1"/>
  <c r="U105" i="1"/>
  <c r="M105" i="1"/>
  <c r="I105" i="1"/>
  <c r="U104" i="1"/>
  <c r="M104" i="1"/>
  <c r="I104" i="1"/>
  <c r="U94" i="1"/>
  <c r="M94" i="1"/>
  <c r="I94" i="1"/>
  <c r="U88" i="1"/>
  <c r="M88" i="1"/>
  <c r="I88" i="1"/>
  <c r="U87" i="1"/>
  <c r="I87" i="1"/>
  <c r="J86" i="1"/>
  <c r="K86" i="1"/>
  <c r="U81" i="1"/>
  <c r="M81" i="1"/>
  <c r="I81" i="1"/>
  <c r="U80" i="1"/>
  <c r="I80" i="1"/>
  <c r="J73" i="1"/>
  <c r="K73" i="1"/>
  <c r="J74" i="1"/>
  <c r="K74" i="1"/>
  <c r="U29" i="1"/>
  <c r="M29" i="1"/>
  <c r="I29" i="1"/>
  <c r="U70" i="1"/>
  <c r="I70" i="1"/>
  <c r="U69" i="1"/>
  <c r="M69" i="1"/>
  <c r="I69" i="1"/>
  <c r="J68" i="1"/>
  <c r="K68" i="1"/>
  <c r="U63" i="1"/>
  <c r="I63" i="1"/>
  <c r="U62" i="1"/>
  <c r="M62" i="1"/>
  <c r="I62" i="1"/>
  <c r="U56" i="1"/>
  <c r="M56" i="1"/>
  <c r="I56" i="1"/>
  <c r="J55" i="1"/>
  <c r="U16" i="1"/>
  <c r="M16" i="1"/>
  <c r="I16" i="1"/>
  <c r="I15" i="1"/>
  <c r="U15" i="1"/>
  <c r="M15" i="1"/>
  <c r="J24" i="1"/>
  <c r="K24" i="1"/>
  <c r="U23" i="1"/>
  <c r="M23" i="1"/>
  <c r="I23" i="1"/>
  <c r="U50" i="1"/>
  <c r="M50" i="1"/>
  <c r="I50" i="1"/>
  <c r="U49" i="1"/>
  <c r="M49" i="1"/>
  <c r="I49" i="1"/>
  <c r="J48" i="1"/>
  <c r="K48" i="1"/>
  <c r="U43" i="1"/>
  <c r="M43" i="1"/>
  <c r="I43" i="1"/>
  <c r="U36" i="1"/>
  <c r="M36" i="1"/>
  <c r="I36" i="1"/>
  <c r="U35" i="1"/>
  <c r="M35" i="1"/>
  <c r="I35" i="1"/>
  <c r="J38" i="1"/>
  <c r="I262" i="1" l="1"/>
  <c r="J182" i="1"/>
  <c r="K182" i="1"/>
  <c r="J177" i="1"/>
  <c r="J241" i="1"/>
  <c r="K241" i="1"/>
  <c r="J278" i="1" l="1"/>
  <c r="L278" i="1"/>
  <c r="J289" i="1" l="1"/>
  <c r="L289" i="1"/>
  <c r="J296" i="1"/>
  <c r="J292" i="1"/>
  <c r="J298" i="1"/>
  <c r="L298" i="1"/>
  <c r="L292" i="1"/>
  <c r="J291" i="1"/>
  <c r="L291" i="1"/>
  <c r="J290" i="1"/>
  <c r="L290" i="1"/>
  <c r="J288" i="1"/>
  <c r="L288" i="1"/>
  <c r="L286" i="1"/>
  <c r="J286" i="1"/>
  <c r="J285" i="1"/>
  <c r="L285" i="1"/>
  <c r="J284" i="1"/>
  <c r="L284" i="1"/>
  <c r="J283" i="1"/>
  <c r="L283" i="1"/>
  <c r="J282" i="1"/>
  <c r="L282" i="1"/>
  <c r="J281" i="1"/>
  <c r="J274" i="1"/>
  <c r="J275" i="1"/>
  <c r="J279" i="1"/>
  <c r="L279" i="1"/>
  <c r="J277" i="1"/>
  <c r="J341" i="1" l="1"/>
  <c r="X349" i="1"/>
  <c r="W349" i="1"/>
  <c r="V349" i="1"/>
  <c r="P349" i="1"/>
  <c r="O349" i="1"/>
  <c r="N349" i="1"/>
  <c r="U349" i="1" l="1"/>
  <c r="M349" i="1"/>
  <c r="J214" i="1"/>
  <c r="I214" i="1" s="1"/>
  <c r="I213" i="1"/>
  <c r="V214" i="1"/>
  <c r="U214" i="1"/>
  <c r="N214" i="1"/>
  <c r="M214" i="1"/>
  <c r="P333" i="1"/>
  <c r="M333" i="1" s="1"/>
  <c r="L333" i="1"/>
  <c r="J333" i="1"/>
  <c r="M332" i="1"/>
  <c r="I332" i="1"/>
  <c r="M331" i="1"/>
  <c r="I331" i="1"/>
  <c r="L330" i="1"/>
  <c r="M329" i="1"/>
  <c r="I329" i="1"/>
  <c r="P330" i="1"/>
  <c r="M330" i="1" s="1"/>
  <c r="I328" i="1"/>
  <c r="J323" i="1"/>
  <c r="L309" i="1"/>
  <c r="I345" i="1"/>
  <c r="I245" i="1"/>
  <c r="U345" i="1" l="1"/>
  <c r="I333" i="1"/>
  <c r="M345" i="1"/>
  <c r="J330" i="1"/>
  <c r="I330" i="1" s="1"/>
  <c r="M328" i="1"/>
  <c r="K159" i="1" l="1"/>
  <c r="K142" i="1"/>
  <c r="L124" i="1"/>
  <c r="J124" i="1"/>
  <c r="K124" i="1"/>
  <c r="J61" i="1"/>
  <c r="K229" i="1"/>
  <c r="K228" i="1"/>
  <c r="K227" i="1"/>
  <c r="K236" i="1"/>
  <c r="K223" i="1"/>
  <c r="K222" i="1"/>
  <c r="K161" i="1"/>
  <c r="K157" i="1"/>
  <c r="K152" i="1"/>
  <c r="K150" i="1"/>
  <c r="K140" i="1"/>
  <c r="K165" i="1"/>
  <c r="K148" i="1"/>
  <c r="K121" i="1"/>
  <c r="K144" i="1"/>
  <c r="K143" i="1"/>
  <c r="K99" i="1"/>
  <c r="K117" i="1"/>
  <c r="K110" i="1"/>
  <c r="K89" i="1"/>
  <c r="K75" i="1"/>
  <c r="K71" i="1"/>
  <c r="K57" i="1"/>
  <c r="K55" i="1"/>
  <c r="K51" i="1"/>
  <c r="K52" i="1" l="1"/>
  <c r="K344" i="1"/>
  <c r="K349" i="1" s="1"/>
  <c r="K342" i="1"/>
  <c r="K153" i="1"/>
  <c r="K122" i="1"/>
  <c r="J236" i="1"/>
  <c r="J228" i="1"/>
  <c r="J229" i="1"/>
  <c r="J227" i="1"/>
  <c r="J223" i="1"/>
  <c r="J222" i="1"/>
  <c r="J165" i="1"/>
  <c r="J121" i="1"/>
  <c r="J140" i="1"/>
  <c r="J161" i="1"/>
  <c r="J117" i="1"/>
  <c r="J152" i="1"/>
  <c r="J153" i="1" s="1"/>
  <c r="J89" i="1"/>
  <c r="J148" i="1"/>
  <c r="J110" i="1"/>
  <c r="J71" i="1"/>
  <c r="J144" i="1"/>
  <c r="J57" i="1"/>
  <c r="J99" i="1"/>
  <c r="J75" i="1"/>
  <c r="J51" i="1"/>
  <c r="J342" i="1" l="1"/>
  <c r="J52" i="1"/>
  <c r="J344" i="1"/>
  <c r="I300" i="1"/>
  <c r="I301" i="1"/>
  <c r="I297" i="1"/>
  <c r="I296" i="1"/>
  <c r="J302" i="1"/>
  <c r="J349" i="1" s="1"/>
  <c r="J276" i="1"/>
  <c r="J304" i="1" l="1"/>
  <c r="P327" i="1"/>
  <c r="M327" i="1" s="1"/>
  <c r="L327" i="1"/>
  <c r="I327" i="1" s="1"/>
  <c r="M326" i="1"/>
  <c r="I326" i="1"/>
  <c r="M309" i="1"/>
  <c r="I302" i="1"/>
  <c r="I298" i="1"/>
  <c r="I276" i="1"/>
  <c r="I275" i="1"/>
  <c r="I244" i="1" l="1"/>
  <c r="U316" i="1" l="1"/>
  <c r="M316" i="1"/>
  <c r="I314" i="1"/>
  <c r="L202" i="1" l="1"/>
  <c r="L199" i="1"/>
  <c r="L250" i="1" l="1"/>
  <c r="I285" i="1" l="1"/>
  <c r="K304" i="1" l="1"/>
  <c r="L304" i="1"/>
  <c r="I299" i="1" l="1"/>
  <c r="U277" i="1"/>
  <c r="M277" i="1"/>
  <c r="I277" i="1"/>
  <c r="U274" i="1"/>
  <c r="M274" i="1"/>
  <c r="I274" i="1"/>
  <c r="I282" i="1"/>
  <c r="X304" i="1"/>
  <c r="W304" i="1"/>
  <c r="V304" i="1"/>
  <c r="O304" i="1"/>
  <c r="P304" i="1"/>
  <c r="N304" i="1"/>
  <c r="I295" i="1"/>
  <c r="I292" i="1"/>
  <c r="I294" i="1"/>
  <c r="I293" i="1"/>
  <c r="U284" i="1"/>
  <c r="M284" i="1"/>
  <c r="I284" i="1"/>
  <c r="U283" i="1"/>
  <c r="M283" i="1"/>
  <c r="I283" i="1"/>
  <c r="U281" i="1"/>
  <c r="M281" i="1"/>
  <c r="I281" i="1"/>
  <c r="U280" i="1"/>
  <c r="M280" i="1"/>
  <c r="I280" i="1"/>
  <c r="U279" i="1"/>
  <c r="M279" i="1"/>
  <c r="I279" i="1"/>
  <c r="U278" i="1"/>
  <c r="M278" i="1"/>
  <c r="I278" i="1"/>
  <c r="U291" i="1"/>
  <c r="M291" i="1"/>
  <c r="I291" i="1"/>
  <c r="U290" i="1"/>
  <c r="M290" i="1"/>
  <c r="I290" i="1"/>
  <c r="U289" i="1"/>
  <c r="M289" i="1"/>
  <c r="I289" i="1"/>
  <c r="U288" i="1"/>
  <c r="M288" i="1"/>
  <c r="I288" i="1"/>
  <c r="U287" i="1"/>
  <c r="M287" i="1"/>
  <c r="I287" i="1"/>
  <c r="U303" i="1"/>
  <c r="M303" i="1"/>
  <c r="I303" i="1"/>
  <c r="U304" i="1" l="1"/>
  <c r="M304" i="1"/>
  <c r="J250" i="1" l="1"/>
  <c r="I267" i="1" l="1"/>
  <c r="I247" i="1" l="1"/>
  <c r="M247" i="1"/>
  <c r="U247" i="1"/>
  <c r="J248" i="1"/>
  <c r="I248" i="1" s="1"/>
  <c r="N248" i="1"/>
  <c r="M248" i="1" s="1"/>
  <c r="V248" i="1"/>
  <c r="U248" i="1" s="1"/>
  <c r="I229" i="1" l="1"/>
  <c r="I286" i="1" l="1"/>
  <c r="U189" i="1" l="1"/>
  <c r="U185" i="1"/>
  <c r="U341" i="1" l="1"/>
  <c r="K317" i="1"/>
  <c r="J317" i="1"/>
  <c r="I317" i="1" s="1"/>
  <c r="M273" i="1" l="1"/>
  <c r="U268" i="1"/>
  <c r="M268" i="1"/>
  <c r="M186" i="1"/>
  <c r="X45" i="1" l="1"/>
  <c r="P45" i="1"/>
  <c r="L45" i="1"/>
  <c r="X25" i="1"/>
  <c r="P25" i="1"/>
  <c r="M25" i="1" s="1"/>
  <c r="L25" i="1"/>
  <c r="V250" i="1" l="1"/>
  <c r="N250" i="1"/>
  <c r="U305" i="1" l="1"/>
  <c r="M324" i="1" l="1"/>
  <c r="M323" i="1"/>
  <c r="I324" i="1"/>
  <c r="I323" i="1"/>
  <c r="M320" i="1"/>
  <c r="I320" i="1"/>
  <c r="M318" i="1"/>
  <c r="I309" i="1"/>
  <c r="U307" i="1"/>
  <c r="M307" i="1"/>
  <c r="M308" i="1" s="1"/>
  <c r="I307" i="1"/>
  <c r="M305" i="1"/>
  <c r="M306" i="1" s="1"/>
  <c r="I305" i="1"/>
  <c r="U286" i="1"/>
  <c r="M286" i="1"/>
  <c r="I270" i="1"/>
  <c r="I269" i="1"/>
  <c r="U256" i="1"/>
  <c r="U255" i="1"/>
  <c r="M256" i="1"/>
  <c r="M255" i="1"/>
  <c r="I256" i="1"/>
  <c r="I255" i="1"/>
  <c r="U251" i="1"/>
  <c r="M252" i="1"/>
  <c r="M251" i="1"/>
  <c r="M250" i="1"/>
  <c r="U250" i="1"/>
  <c r="U249" i="1"/>
  <c r="I249" i="1"/>
  <c r="U243" i="1"/>
  <c r="M243" i="1"/>
  <c r="I243" i="1"/>
  <c r="U237" i="1"/>
  <c r="U238" i="1"/>
  <c r="U239" i="1"/>
  <c r="U236" i="1"/>
  <c r="M237" i="1"/>
  <c r="M238" i="1"/>
  <c r="M239" i="1"/>
  <c r="M236" i="1"/>
  <c r="I237" i="1"/>
  <c r="I238" i="1"/>
  <c r="I239" i="1"/>
  <c r="U233" i="1"/>
  <c r="U234" i="1"/>
  <c r="U231" i="1"/>
  <c r="M232" i="1"/>
  <c r="M234" i="1"/>
  <c r="M231" i="1"/>
  <c r="I232" i="1"/>
  <c r="I233" i="1"/>
  <c r="I234" i="1"/>
  <c r="M227" i="1"/>
  <c r="M228" i="1"/>
  <c r="M229" i="1"/>
  <c r="M226" i="1"/>
  <c r="U227" i="1"/>
  <c r="U228" i="1"/>
  <c r="U229" i="1"/>
  <c r="U226" i="1"/>
  <c r="U222" i="1"/>
  <c r="U224" i="1"/>
  <c r="U221" i="1"/>
  <c r="M222" i="1"/>
  <c r="M224" i="1"/>
  <c r="U219" i="1"/>
  <c r="M219" i="1"/>
  <c r="U210" i="1"/>
  <c r="M210" i="1"/>
  <c r="U208" i="1"/>
  <c r="M208" i="1"/>
  <c r="M206" i="1"/>
  <c r="I208" i="1"/>
  <c r="I206" i="1"/>
  <c r="M195" i="1"/>
  <c r="M194" i="1"/>
  <c r="M192" i="1"/>
  <c r="U164" i="1"/>
  <c r="U165" i="1"/>
  <c r="U163" i="1"/>
  <c r="M164" i="1"/>
  <c r="M165" i="1"/>
  <c r="M163" i="1"/>
  <c r="U160" i="1"/>
  <c r="U161" i="1"/>
  <c r="U159" i="1"/>
  <c r="M160" i="1"/>
  <c r="M161" i="1"/>
  <c r="M159" i="1"/>
  <c r="I160" i="1"/>
  <c r="I161" i="1"/>
  <c r="I159" i="1"/>
  <c r="U155" i="1"/>
  <c r="U157" i="1"/>
  <c r="M155" i="1"/>
  <c r="M154" i="1"/>
  <c r="I155" i="1"/>
  <c r="I157" i="1"/>
  <c r="I154" i="1"/>
  <c r="U151" i="1"/>
  <c r="U152" i="1"/>
  <c r="U150" i="1"/>
  <c r="M151" i="1"/>
  <c r="M152" i="1"/>
  <c r="M150" i="1"/>
  <c r="I151" i="1"/>
  <c r="I152" i="1"/>
  <c r="I150" i="1"/>
  <c r="U147" i="1"/>
  <c r="U148" i="1"/>
  <c r="U146" i="1"/>
  <c r="M147" i="1"/>
  <c r="M148" i="1"/>
  <c r="M146" i="1"/>
  <c r="I147" i="1"/>
  <c r="I148" i="1"/>
  <c r="I146" i="1"/>
  <c r="U143" i="1"/>
  <c r="U144" i="1"/>
  <c r="U142" i="1"/>
  <c r="M143" i="1"/>
  <c r="M144" i="1"/>
  <c r="M142" i="1"/>
  <c r="I143" i="1"/>
  <c r="I144" i="1"/>
  <c r="I142" i="1"/>
  <c r="U138" i="1"/>
  <c r="U140" i="1"/>
  <c r="M138" i="1"/>
  <c r="M137" i="1"/>
  <c r="I138" i="1"/>
  <c r="I140" i="1"/>
  <c r="I137" i="1"/>
  <c r="U134" i="1"/>
  <c r="U135" i="1"/>
  <c r="M134" i="1"/>
  <c r="M133" i="1"/>
  <c r="I134" i="1"/>
  <c r="I135" i="1"/>
  <c r="I133" i="1"/>
  <c r="U129" i="1"/>
  <c r="U131" i="1"/>
  <c r="U128" i="1"/>
  <c r="M129" i="1"/>
  <c r="M128" i="1"/>
  <c r="I129" i="1"/>
  <c r="I131" i="1"/>
  <c r="I128" i="1"/>
  <c r="U124" i="1"/>
  <c r="U126" i="1"/>
  <c r="M124" i="1"/>
  <c r="M123" i="1"/>
  <c r="I124" i="1"/>
  <c r="I126" i="1"/>
  <c r="I123" i="1"/>
  <c r="U120" i="1"/>
  <c r="U121" i="1"/>
  <c r="U119" i="1"/>
  <c r="M120" i="1"/>
  <c r="M121" i="1"/>
  <c r="M119" i="1"/>
  <c r="I120" i="1"/>
  <c r="I121" i="1"/>
  <c r="I119" i="1"/>
  <c r="U117" i="1"/>
  <c r="M114" i="1"/>
  <c r="M112" i="1"/>
  <c r="I114" i="1"/>
  <c r="I117" i="1"/>
  <c r="I112" i="1"/>
  <c r="U109" i="1"/>
  <c r="U110" i="1"/>
  <c r="U108" i="1"/>
  <c r="M109" i="1"/>
  <c r="M110" i="1"/>
  <c r="M108" i="1"/>
  <c r="I109" i="1"/>
  <c r="I110" i="1"/>
  <c r="I108" i="1"/>
  <c r="U103" i="1"/>
  <c r="U106" i="1"/>
  <c r="M103" i="1"/>
  <c r="M101" i="1"/>
  <c r="I103" i="1"/>
  <c r="I106" i="1"/>
  <c r="I101" i="1"/>
  <c r="U98" i="1"/>
  <c r="U99" i="1"/>
  <c r="U97" i="1"/>
  <c r="M98" i="1"/>
  <c r="M99" i="1"/>
  <c r="M97" i="1"/>
  <c r="I98" i="1"/>
  <c r="I99" i="1"/>
  <c r="U93" i="1"/>
  <c r="U95" i="1"/>
  <c r="M93" i="1"/>
  <c r="M91" i="1"/>
  <c r="I93" i="1"/>
  <c r="I95" i="1"/>
  <c r="U86" i="1"/>
  <c r="U89" i="1"/>
  <c r="M86" i="1"/>
  <c r="M89" i="1"/>
  <c r="M84" i="1"/>
  <c r="I86" i="1"/>
  <c r="I89" i="1"/>
  <c r="I84" i="1"/>
  <c r="U79" i="1"/>
  <c r="U82" i="1"/>
  <c r="M79" i="1"/>
  <c r="M77" i="1"/>
  <c r="I79" i="1"/>
  <c r="I82" i="1"/>
  <c r="I77" i="1"/>
  <c r="U74" i="1"/>
  <c r="U75" i="1"/>
  <c r="U73" i="1"/>
  <c r="M74" i="1"/>
  <c r="M75" i="1"/>
  <c r="M73" i="1"/>
  <c r="I74" i="1"/>
  <c r="I75" i="1"/>
  <c r="I73" i="1"/>
  <c r="U68" i="1"/>
  <c r="U71" i="1"/>
  <c r="M68" i="1"/>
  <c r="M66" i="1"/>
  <c r="I68" i="1"/>
  <c r="I71" i="1"/>
  <c r="I66" i="1"/>
  <c r="U64" i="1"/>
  <c r="M61" i="1"/>
  <c r="M59" i="1"/>
  <c r="I61" i="1"/>
  <c r="I64" i="1"/>
  <c r="I59" i="1"/>
  <c r="M55" i="1"/>
  <c r="M53" i="1"/>
  <c r="I55" i="1"/>
  <c r="I57" i="1"/>
  <c r="I53" i="1"/>
  <c r="M48" i="1"/>
  <c r="M51" i="1"/>
  <c r="M46" i="1"/>
  <c r="I48" i="1"/>
  <c r="I51" i="1"/>
  <c r="I46" i="1"/>
  <c r="U41" i="1"/>
  <c r="U42" i="1"/>
  <c r="U44" i="1"/>
  <c r="M41" i="1"/>
  <c r="M44" i="1"/>
  <c r="M39" i="1"/>
  <c r="I41" i="1"/>
  <c r="I42" i="1"/>
  <c r="I44" i="1"/>
  <c r="I39" i="1"/>
  <c r="U34" i="1"/>
  <c r="U37" i="1"/>
  <c r="M34" i="1"/>
  <c r="M32" i="1"/>
  <c r="I34" i="1"/>
  <c r="I37" i="1"/>
  <c r="I32" i="1"/>
  <c r="U28" i="1"/>
  <c r="U30" i="1"/>
  <c r="M28" i="1"/>
  <c r="M26" i="1"/>
  <c r="I28" i="1"/>
  <c r="I30" i="1"/>
  <c r="I26" i="1"/>
  <c r="U21" i="1"/>
  <c r="U22" i="1"/>
  <c r="M19" i="1"/>
  <c r="I21" i="1"/>
  <c r="I22" i="1"/>
  <c r="I24" i="1"/>
  <c r="I19" i="1"/>
  <c r="U17" i="1"/>
  <c r="U14" i="1"/>
  <c r="M14" i="1"/>
  <c r="U12" i="1"/>
  <c r="M12" i="1"/>
  <c r="I12" i="1"/>
  <c r="U177" i="1"/>
  <c r="M177" i="1"/>
  <c r="U180" i="1"/>
  <c r="I185" i="1"/>
  <c r="I165" i="1"/>
  <c r="I164" i="1"/>
  <c r="I163" i="1"/>
  <c r="U170" i="1"/>
  <c r="U169" i="1"/>
  <c r="M167" i="1"/>
  <c r="I169" i="1"/>
  <c r="I167" i="1"/>
  <c r="I170" i="1"/>
  <c r="M172" i="1"/>
  <c r="I172" i="1"/>
  <c r="I177" i="1"/>
  <c r="M180" i="1"/>
  <c r="I180" i="1"/>
  <c r="I184" i="1"/>
  <c r="I183" i="1"/>
  <c r="I182" i="1"/>
  <c r="I192" i="1"/>
  <c r="I194" i="1"/>
  <c r="I198" i="1"/>
  <c r="I197" i="1"/>
  <c r="I201" i="1"/>
  <c r="I200" i="1"/>
  <c r="I204" i="1"/>
  <c r="I203" i="1"/>
  <c r="I210" i="1"/>
  <c r="I219" i="1"/>
  <c r="I221" i="1"/>
  <c r="I224" i="1"/>
  <c r="I228" i="1"/>
  <c r="I227" i="1"/>
  <c r="I226" i="1"/>
  <c r="I231" i="1"/>
  <c r="I252" i="1"/>
  <c r="I250" i="1"/>
  <c r="M209" i="1" l="1"/>
  <c r="M31" i="1"/>
  <c r="U344" i="1"/>
  <c r="U52" i="1"/>
  <c r="M45" i="1"/>
  <c r="U45" i="1"/>
  <c r="M52" i="1"/>
  <c r="M58" i="1"/>
  <c r="L349" i="1" l="1"/>
  <c r="P325" i="1" l="1"/>
  <c r="W230" i="1" l="1"/>
  <c r="O230" i="1"/>
  <c r="N240" i="1"/>
  <c r="O240" i="1"/>
  <c r="V240" i="1"/>
  <c r="W240" i="1"/>
  <c r="N225" i="1"/>
  <c r="O225" i="1"/>
  <c r="V225" i="1"/>
  <c r="W225" i="1"/>
  <c r="V230" i="1"/>
  <c r="N230" i="1"/>
  <c r="V235" i="1"/>
  <c r="W235" i="1"/>
  <c r="N235" i="1"/>
  <c r="O235" i="1"/>
  <c r="I190" i="1" l="1"/>
  <c r="I189" i="1"/>
  <c r="I223" i="1" l="1"/>
  <c r="I17" i="1"/>
  <c r="I14" i="1" l="1"/>
  <c r="I241" i="1" l="1"/>
  <c r="V196" i="1" l="1"/>
  <c r="I222" i="1" l="1"/>
  <c r="I236" i="1" l="1"/>
  <c r="L311" i="1" l="1"/>
  <c r="I311" i="1" s="1"/>
  <c r="K100" i="1" l="1"/>
  <c r="J100" i="1"/>
  <c r="I97" i="1"/>
  <c r="K96" i="1"/>
  <c r="J96" i="1"/>
  <c r="I91" i="1"/>
  <c r="J31" i="1"/>
  <c r="K31" i="1"/>
  <c r="L31" i="1"/>
  <c r="N31" i="1"/>
  <c r="O31" i="1"/>
  <c r="P31" i="1"/>
  <c r="V31" i="1"/>
  <c r="W31" i="1"/>
  <c r="X31" i="1"/>
  <c r="K38" i="1"/>
  <c r="L38" i="1"/>
  <c r="N38" i="1"/>
  <c r="O38" i="1"/>
  <c r="P38" i="1"/>
  <c r="V38" i="1"/>
  <c r="W38" i="1"/>
  <c r="X38" i="1"/>
  <c r="J45" i="1"/>
  <c r="K45" i="1"/>
  <c r="N45" i="1"/>
  <c r="O45" i="1"/>
  <c r="V45" i="1"/>
  <c r="W45" i="1"/>
  <c r="L52" i="1"/>
  <c r="N52" i="1"/>
  <c r="O52" i="1"/>
  <c r="P52" i="1"/>
  <c r="V52" i="1"/>
  <c r="W52" i="1"/>
  <c r="X52" i="1"/>
  <c r="J58" i="1"/>
  <c r="K58" i="1"/>
  <c r="L58" i="1"/>
  <c r="N58" i="1"/>
  <c r="O58" i="1"/>
  <c r="P58" i="1"/>
  <c r="V58" i="1"/>
  <c r="W58" i="1"/>
  <c r="X58" i="1"/>
  <c r="J65" i="1"/>
  <c r="K65" i="1"/>
  <c r="L65" i="1"/>
  <c r="N65" i="1"/>
  <c r="O65" i="1"/>
  <c r="P65" i="1"/>
  <c r="V65" i="1"/>
  <c r="W65" i="1"/>
  <c r="X65" i="1"/>
  <c r="J72" i="1"/>
  <c r="K72" i="1"/>
  <c r="L72" i="1"/>
  <c r="N72" i="1"/>
  <c r="O72" i="1"/>
  <c r="P72" i="1"/>
  <c r="V72" i="1"/>
  <c r="W72" i="1"/>
  <c r="X72" i="1"/>
  <c r="J76" i="1"/>
  <c r="K76" i="1"/>
  <c r="L76" i="1"/>
  <c r="N76" i="1"/>
  <c r="O76" i="1"/>
  <c r="P76" i="1"/>
  <c r="V76" i="1"/>
  <c r="W76" i="1"/>
  <c r="X76" i="1"/>
  <c r="J83" i="1"/>
  <c r="K83" i="1"/>
  <c r="L83" i="1"/>
  <c r="N83" i="1"/>
  <c r="O83" i="1"/>
  <c r="P83" i="1"/>
  <c r="V83" i="1"/>
  <c r="W83" i="1"/>
  <c r="X83" i="1"/>
  <c r="J90" i="1"/>
  <c r="K90" i="1"/>
  <c r="L90" i="1"/>
  <c r="N90" i="1"/>
  <c r="O90" i="1"/>
  <c r="P90" i="1"/>
  <c r="V90" i="1"/>
  <c r="W90" i="1"/>
  <c r="X90" i="1"/>
  <c r="L96" i="1"/>
  <c r="N96" i="1"/>
  <c r="O96" i="1"/>
  <c r="P96" i="1"/>
  <c r="V96" i="1"/>
  <c r="W96" i="1"/>
  <c r="X96" i="1"/>
  <c r="L100" i="1"/>
  <c r="N100" i="1"/>
  <c r="O100" i="1"/>
  <c r="P100" i="1"/>
  <c r="V100" i="1"/>
  <c r="W100" i="1"/>
  <c r="X100" i="1"/>
  <c r="J107" i="1"/>
  <c r="K107" i="1"/>
  <c r="L107" i="1"/>
  <c r="N107" i="1"/>
  <c r="O107" i="1"/>
  <c r="P107" i="1"/>
  <c r="V107" i="1"/>
  <c r="W107" i="1"/>
  <c r="X107" i="1"/>
  <c r="J111" i="1"/>
  <c r="K111" i="1"/>
  <c r="L111" i="1"/>
  <c r="N111" i="1"/>
  <c r="O111" i="1"/>
  <c r="P111" i="1"/>
  <c r="V111" i="1"/>
  <c r="W111" i="1"/>
  <c r="X111" i="1"/>
  <c r="J118" i="1"/>
  <c r="K118" i="1"/>
  <c r="L118" i="1"/>
  <c r="N118" i="1"/>
  <c r="O118" i="1"/>
  <c r="P118" i="1"/>
  <c r="V118" i="1"/>
  <c r="W118" i="1"/>
  <c r="X118" i="1"/>
  <c r="J122" i="1"/>
  <c r="L122" i="1"/>
  <c r="N122" i="1"/>
  <c r="O122" i="1"/>
  <c r="P122" i="1"/>
  <c r="V122" i="1"/>
  <c r="W122" i="1"/>
  <c r="X122" i="1"/>
  <c r="J127" i="1"/>
  <c r="K127" i="1"/>
  <c r="L127" i="1"/>
  <c r="N127" i="1"/>
  <c r="O127" i="1"/>
  <c r="P127" i="1"/>
  <c r="V127" i="1"/>
  <c r="W127" i="1"/>
  <c r="X127" i="1"/>
  <c r="J132" i="1"/>
  <c r="K132" i="1"/>
  <c r="L132" i="1"/>
  <c r="N132" i="1"/>
  <c r="O132" i="1"/>
  <c r="P132" i="1"/>
  <c r="V132" i="1"/>
  <c r="W132" i="1"/>
  <c r="X132" i="1"/>
  <c r="J136" i="1"/>
  <c r="K136" i="1"/>
  <c r="L136" i="1"/>
  <c r="N136" i="1"/>
  <c r="O136" i="1"/>
  <c r="P136" i="1"/>
  <c r="V136" i="1"/>
  <c r="W136" i="1"/>
  <c r="X136" i="1"/>
  <c r="J141" i="1"/>
  <c r="K141" i="1"/>
  <c r="L141" i="1"/>
  <c r="N141" i="1"/>
  <c r="O141" i="1"/>
  <c r="P141" i="1"/>
  <c r="V141" i="1"/>
  <c r="W141" i="1"/>
  <c r="X141" i="1"/>
  <c r="J145" i="1"/>
  <c r="K145" i="1"/>
  <c r="L145" i="1"/>
  <c r="N145" i="1"/>
  <c r="O145" i="1"/>
  <c r="P145" i="1"/>
  <c r="V145" i="1"/>
  <c r="W145" i="1"/>
  <c r="X145" i="1"/>
  <c r="J149" i="1"/>
  <c r="K149" i="1"/>
  <c r="L149" i="1"/>
  <c r="N149" i="1"/>
  <c r="O149" i="1"/>
  <c r="P149" i="1"/>
  <c r="V149" i="1"/>
  <c r="W149" i="1"/>
  <c r="X149" i="1"/>
  <c r="L153" i="1"/>
  <c r="N153" i="1"/>
  <c r="O153" i="1"/>
  <c r="P153" i="1"/>
  <c r="V153" i="1"/>
  <c r="W153" i="1"/>
  <c r="X153" i="1"/>
  <c r="J158" i="1"/>
  <c r="K158" i="1"/>
  <c r="L158" i="1"/>
  <c r="N158" i="1"/>
  <c r="O158" i="1"/>
  <c r="P158" i="1"/>
  <c r="V158" i="1"/>
  <c r="W158" i="1"/>
  <c r="X158" i="1"/>
  <c r="J162" i="1"/>
  <c r="K162" i="1"/>
  <c r="L162" i="1"/>
  <c r="N162" i="1"/>
  <c r="O162" i="1"/>
  <c r="P162" i="1"/>
  <c r="V162" i="1"/>
  <c r="W162" i="1"/>
  <c r="X162" i="1"/>
  <c r="J166" i="1"/>
  <c r="K166" i="1"/>
  <c r="L166" i="1"/>
  <c r="N166" i="1"/>
  <c r="O166" i="1"/>
  <c r="P166" i="1"/>
  <c r="V166" i="1"/>
  <c r="W166" i="1"/>
  <c r="X166" i="1"/>
  <c r="J171" i="1"/>
  <c r="K171" i="1"/>
  <c r="L171" i="1"/>
  <c r="N171" i="1"/>
  <c r="O171" i="1"/>
  <c r="P171" i="1"/>
  <c r="V171" i="1"/>
  <c r="W171" i="1"/>
  <c r="X171" i="1"/>
  <c r="I176" i="1"/>
  <c r="M176" i="1"/>
  <c r="J179" i="1"/>
  <c r="K179" i="1"/>
  <c r="L179" i="1"/>
  <c r="J181" i="1"/>
  <c r="I181" i="1" s="1"/>
  <c r="N181" i="1"/>
  <c r="M181" i="1" s="1"/>
  <c r="V181" i="1"/>
  <c r="U181" i="1" s="1"/>
  <c r="J186" i="1"/>
  <c r="K186" i="1"/>
  <c r="L186" i="1"/>
  <c r="N186" i="1"/>
  <c r="O186" i="1"/>
  <c r="P186" i="1"/>
  <c r="U186" i="1"/>
  <c r="V186" i="1"/>
  <c r="W186" i="1"/>
  <c r="X186" i="1"/>
  <c r="J191" i="1"/>
  <c r="K191" i="1"/>
  <c r="L191" i="1"/>
  <c r="N191" i="1"/>
  <c r="O191" i="1"/>
  <c r="P191" i="1"/>
  <c r="I195" i="1"/>
  <c r="J196" i="1"/>
  <c r="K196" i="1"/>
  <c r="L196" i="1"/>
  <c r="U196" i="1"/>
  <c r="J199" i="1"/>
  <c r="I199" i="1" s="1"/>
  <c r="K199" i="1"/>
  <c r="N199" i="1"/>
  <c r="M199" i="1" s="1"/>
  <c r="O199" i="1"/>
  <c r="V199" i="1"/>
  <c r="U199" i="1" s="1"/>
  <c r="W199" i="1"/>
  <c r="J202" i="1"/>
  <c r="I202" i="1" s="1"/>
  <c r="K202" i="1"/>
  <c r="N202" i="1"/>
  <c r="M202" i="1" s="1"/>
  <c r="O202" i="1"/>
  <c r="V202" i="1"/>
  <c r="U202" i="1" s="1"/>
  <c r="W202" i="1"/>
  <c r="J205" i="1"/>
  <c r="I205" i="1" s="1"/>
  <c r="K205" i="1"/>
  <c r="M205" i="1"/>
  <c r="N205" i="1"/>
  <c r="O205" i="1"/>
  <c r="W205" i="1"/>
  <c r="J209" i="1"/>
  <c r="K209" i="1"/>
  <c r="L209" i="1"/>
  <c r="N209" i="1"/>
  <c r="O209" i="1"/>
  <c r="P209" i="1"/>
  <c r="V209" i="1"/>
  <c r="W209" i="1"/>
  <c r="X209" i="1"/>
  <c r="J212" i="1"/>
  <c r="K212" i="1"/>
  <c r="L212" i="1"/>
  <c r="O212" i="1"/>
  <c r="P212" i="1"/>
  <c r="V212" i="1"/>
  <c r="W212" i="1"/>
  <c r="X212" i="1"/>
  <c r="J220" i="1"/>
  <c r="I220" i="1" s="1"/>
  <c r="M220" i="1"/>
  <c r="N220" i="1"/>
  <c r="V220" i="1"/>
  <c r="U220" i="1" s="1"/>
  <c r="J25" i="1"/>
  <c r="K25" i="1"/>
  <c r="O25" i="1"/>
  <c r="V25" i="1"/>
  <c r="U25" i="1" s="1"/>
  <c r="W25" i="1"/>
  <c r="J225" i="1"/>
  <c r="K225" i="1"/>
  <c r="L225" i="1"/>
  <c r="P225" i="1"/>
  <c r="M225" i="1" s="1"/>
  <c r="X225" i="1"/>
  <c r="U225" i="1" s="1"/>
  <c r="I25" i="1" l="1"/>
  <c r="U209" i="1"/>
  <c r="I186" i="1"/>
  <c r="I209" i="1"/>
  <c r="U118" i="1"/>
  <c r="I111" i="1"/>
  <c r="M107" i="1"/>
  <c r="M171" i="1"/>
  <c r="I166" i="1"/>
  <c r="U162" i="1"/>
  <c r="M158" i="1"/>
  <c r="M145" i="1"/>
  <c r="U132" i="1"/>
  <c r="M127" i="1"/>
  <c r="I196" i="1"/>
  <c r="U179" i="1"/>
  <c r="I153" i="1"/>
  <c r="I141" i="1"/>
  <c r="I122" i="1"/>
  <c r="M90" i="1"/>
  <c r="I225" i="1"/>
  <c r="I212" i="1"/>
  <c r="M196" i="1"/>
  <c r="U158" i="1"/>
  <c r="M153" i="1"/>
  <c r="I149" i="1"/>
  <c r="M65" i="1"/>
  <c r="I45" i="1"/>
  <c r="M212" i="1"/>
  <c r="I96" i="1"/>
  <c r="M191" i="1"/>
  <c r="U76" i="1"/>
  <c r="M72" i="1"/>
  <c r="I162" i="1"/>
  <c r="U153" i="1"/>
  <c r="M149" i="1"/>
  <c r="U65" i="1"/>
  <c r="I58" i="1"/>
  <c r="I38" i="1"/>
  <c r="U31" i="1"/>
  <c r="I100" i="1"/>
  <c r="I191" i="1"/>
  <c r="M179" i="1"/>
  <c r="I171" i="1"/>
  <c r="M162" i="1"/>
  <c r="I158" i="1"/>
  <c r="U149" i="1"/>
  <c r="I145" i="1"/>
  <c r="U136" i="1"/>
  <c r="M132" i="1"/>
  <c r="I127" i="1"/>
  <c r="M118" i="1"/>
  <c r="I107" i="1"/>
  <c r="U100" i="1"/>
  <c r="I90" i="1"/>
  <c r="U83" i="1"/>
  <c r="M76" i="1"/>
  <c r="I72" i="1"/>
  <c r="I52" i="1"/>
  <c r="U212" i="1"/>
  <c r="U171" i="1"/>
  <c r="M166" i="1"/>
  <c r="U145" i="1"/>
  <c r="M141" i="1"/>
  <c r="I136" i="1"/>
  <c r="U127" i="1"/>
  <c r="M122" i="1"/>
  <c r="M111" i="1"/>
  <c r="U107" i="1"/>
  <c r="M96" i="1"/>
  <c r="U90" i="1"/>
  <c r="I83" i="1"/>
  <c r="U72" i="1"/>
  <c r="M38" i="1"/>
  <c r="I179" i="1"/>
  <c r="U166" i="1"/>
  <c r="U141" i="1"/>
  <c r="M136" i="1"/>
  <c r="I132" i="1"/>
  <c r="U122" i="1"/>
  <c r="I118" i="1"/>
  <c r="U111" i="1"/>
  <c r="M100" i="1"/>
  <c r="U96" i="1"/>
  <c r="M83" i="1"/>
  <c r="I76" i="1"/>
  <c r="I65" i="1"/>
  <c r="U58" i="1"/>
  <c r="U38" i="1"/>
  <c r="I31" i="1"/>
  <c r="U339" i="1" l="1"/>
  <c r="J257" i="1"/>
  <c r="J263" i="1" s="1"/>
  <c r="X271" i="1" l="1"/>
  <c r="W271" i="1"/>
  <c r="V271" i="1"/>
  <c r="L271" i="1"/>
  <c r="K271" i="1"/>
  <c r="J271" i="1"/>
  <c r="I271" i="1" l="1"/>
  <c r="U271" i="1"/>
  <c r="N246" i="1" l="1"/>
  <c r="L322" i="1" l="1"/>
  <c r="I322" i="1" s="1"/>
  <c r="U306" i="1"/>
  <c r="P319" i="1" l="1"/>
  <c r="L319" i="1"/>
  <c r="J319" i="1"/>
  <c r="M319" i="1" l="1"/>
  <c r="I319" i="1"/>
  <c r="K257" i="1"/>
  <c r="K263" i="1" s="1"/>
  <c r="L257" i="1"/>
  <c r="L263" i="1" s="1"/>
  <c r="N257" i="1"/>
  <c r="N263" i="1" s="1"/>
  <c r="O257" i="1"/>
  <c r="O263" i="1" s="1"/>
  <c r="P257" i="1"/>
  <c r="P263" i="1" s="1"/>
  <c r="V257" i="1"/>
  <c r="V263" i="1" s="1"/>
  <c r="W257" i="1"/>
  <c r="W263" i="1" s="1"/>
  <c r="X257" i="1"/>
  <c r="X263" i="1" s="1"/>
  <c r="U263" i="1" l="1"/>
  <c r="M263" i="1"/>
  <c r="U257" i="1"/>
  <c r="M257" i="1"/>
  <c r="I257" i="1"/>
  <c r="L325" i="1" l="1"/>
  <c r="M325" i="1"/>
  <c r="J325" i="1"/>
  <c r="I325" i="1" l="1"/>
  <c r="I344" i="1"/>
  <c r="U246" i="1" l="1"/>
  <c r="M246" i="1"/>
  <c r="I246" i="1"/>
  <c r="M322" i="1" l="1"/>
  <c r="M341" i="1" l="1"/>
  <c r="M340" i="1"/>
  <c r="M337" i="1"/>
  <c r="M339" i="1" l="1"/>
  <c r="U242" i="1"/>
  <c r="V242" i="1"/>
  <c r="V253" i="1" s="1"/>
  <c r="W242" i="1"/>
  <c r="W253" i="1" s="1"/>
  <c r="M242" i="1"/>
  <c r="N242" i="1"/>
  <c r="N253" i="1" s="1"/>
  <c r="O242" i="1"/>
  <c r="O253" i="1" s="1"/>
  <c r="J242" i="1"/>
  <c r="I242" i="1" s="1"/>
  <c r="K242" i="1"/>
  <c r="N306" i="1"/>
  <c r="O306" i="1"/>
  <c r="P306" i="1"/>
  <c r="J306" i="1"/>
  <c r="K306" i="1"/>
  <c r="L306" i="1"/>
  <c r="X18" i="1" l="1"/>
  <c r="X217" i="1" s="1"/>
  <c r="W18" i="1"/>
  <c r="W217" i="1" s="1"/>
  <c r="V18" i="1"/>
  <c r="V217" i="1" s="1"/>
  <c r="P18" i="1"/>
  <c r="P217" i="1" s="1"/>
  <c r="O18" i="1"/>
  <c r="O217" i="1" s="1"/>
  <c r="N18" i="1"/>
  <c r="N217" i="1" s="1"/>
  <c r="W264" i="1" l="1"/>
  <c r="O264" i="1"/>
  <c r="U217" i="1"/>
  <c r="U18" i="1"/>
  <c r="M217" i="1"/>
  <c r="M18" i="1"/>
  <c r="I341" i="1" l="1"/>
  <c r="U337" i="1" l="1"/>
  <c r="J308" i="1" l="1"/>
  <c r="K308" i="1"/>
  <c r="L308" i="1"/>
  <c r="N308" i="1"/>
  <c r="O308" i="1"/>
  <c r="V308" i="1"/>
  <c r="W308" i="1"/>
  <c r="U308" i="1" l="1"/>
  <c r="I308" i="1"/>
  <c r="X240" i="1"/>
  <c r="U240" i="1" s="1"/>
  <c r="P240" i="1"/>
  <c r="M240" i="1" s="1"/>
  <c r="X230" i="1"/>
  <c r="U230" i="1" s="1"/>
  <c r="P230" i="1"/>
  <c r="M230" i="1" s="1"/>
  <c r="U338" i="1" l="1"/>
  <c r="I338" i="1"/>
  <c r="U340" i="1" l="1"/>
  <c r="U342" i="1"/>
  <c r="M342" i="1"/>
  <c r="M344" i="1"/>
  <c r="I340" i="1"/>
  <c r="I342" i="1"/>
  <c r="I339" i="1"/>
  <c r="W317" i="1" l="1"/>
  <c r="V317" i="1"/>
  <c r="O317" i="1"/>
  <c r="N317" i="1"/>
  <c r="X311" i="1"/>
  <c r="U311" i="1"/>
  <c r="P273" i="1"/>
  <c r="O273" i="1"/>
  <c r="N273" i="1"/>
  <c r="L273" i="1"/>
  <c r="K273" i="1"/>
  <c r="J273" i="1"/>
  <c r="X268" i="1"/>
  <c r="W268" i="1"/>
  <c r="V268" i="1"/>
  <c r="P268" i="1"/>
  <c r="O268" i="1"/>
  <c r="N268" i="1"/>
  <c r="L268" i="1"/>
  <c r="L334" i="1" s="1"/>
  <c r="K268" i="1"/>
  <c r="J268" i="1"/>
  <c r="I268" i="1"/>
  <c r="L240" i="1"/>
  <c r="K240" i="1"/>
  <c r="J240" i="1"/>
  <c r="X235" i="1"/>
  <c r="P235" i="1"/>
  <c r="L235" i="1"/>
  <c r="K235" i="1"/>
  <c r="J235" i="1"/>
  <c r="L230" i="1"/>
  <c r="K230" i="1"/>
  <c r="J230" i="1"/>
  <c r="L18" i="1"/>
  <c r="L217" i="1" s="1"/>
  <c r="K18" i="1"/>
  <c r="K217" i="1" s="1"/>
  <c r="J18" i="1"/>
  <c r="J217" i="1" s="1"/>
  <c r="P334" i="1" l="1"/>
  <c r="P335" i="1" s="1"/>
  <c r="K334" i="1"/>
  <c r="K335" i="1" s="1"/>
  <c r="J334" i="1"/>
  <c r="J335" i="1" s="1"/>
  <c r="O334" i="1"/>
  <c r="O335" i="1" s="1"/>
  <c r="O336" i="1" s="1"/>
  <c r="V334" i="1"/>
  <c r="V335" i="1" s="1"/>
  <c r="N334" i="1"/>
  <c r="N335" i="1" s="1"/>
  <c r="W334" i="1"/>
  <c r="W335" i="1" s="1"/>
  <c r="W336" i="1" s="1"/>
  <c r="N264" i="1"/>
  <c r="V264" i="1"/>
  <c r="L335" i="1"/>
  <c r="L253" i="1"/>
  <c r="L264" i="1" s="1"/>
  <c r="I217" i="1"/>
  <c r="I18" i="1"/>
  <c r="J253" i="1"/>
  <c r="J264" i="1" s="1"/>
  <c r="X253" i="1"/>
  <c r="U235" i="1"/>
  <c r="P253" i="1"/>
  <c r="P264" i="1" s="1"/>
  <c r="M235" i="1"/>
  <c r="K253" i="1"/>
  <c r="K264" i="1" s="1"/>
  <c r="I273" i="1"/>
  <c r="I304" i="1"/>
  <c r="I306" i="1"/>
  <c r="I230" i="1"/>
  <c r="I235" i="1"/>
  <c r="I240" i="1"/>
  <c r="M317" i="1"/>
  <c r="I263" i="1"/>
  <c r="J336" i="1" l="1"/>
  <c r="K336" i="1"/>
  <c r="V336" i="1"/>
  <c r="P336" i="1"/>
  <c r="P351" i="1" s="1"/>
  <c r="N336" i="1"/>
  <c r="L336" i="1"/>
  <c r="M334" i="1"/>
  <c r="M335" i="1" s="1"/>
  <c r="O351" i="1"/>
  <c r="W351" i="1"/>
  <c r="U253" i="1"/>
  <c r="U264" i="1" s="1"/>
  <c r="X264" i="1"/>
  <c r="I253" i="1"/>
  <c r="I264" i="1" s="1"/>
  <c r="I337" i="1"/>
  <c r="M253" i="1"/>
  <c r="M264" i="1" s="1"/>
  <c r="I334" i="1"/>
  <c r="I335" i="1"/>
  <c r="M336" i="1" l="1"/>
  <c r="I349" i="1"/>
  <c r="I336" i="1" l="1"/>
  <c r="L351" i="1"/>
  <c r="V351" i="1"/>
  <c r="M351" i="1"/>
  <c r="N351" i="1"/>
  <c r="J351" i="1"/>
  <c r="X317" i="1"/>
  <c r="X334" i="1" s="1"/>
  <c r="U317" i="1" l="1"/>
  <c r="U334" i="1"/>
  <c r="I351" i="1"/>
  <c r="X335" i="1" l="1"/>
  <c r="X336" i="1" l="1"/>
  <c r="U336" i="1" s="1"/>
  <c r="U335" i="1"/>
  <c r="U351" i="1" l="1"/>
  <c r="X351" i="1"/>
</calcChain>
</file>

<file path=xl/sharedStrings.xml><?xml version="1.0" encoding="utf-8"?>
<sst xmlns="http://schemas.openxmlformats.org/spreadsheetml/2006/main" count="672" uniqueCount="257">
  <si>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</si>
  <si>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</si>
  <si>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</si>
  <si>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</si>
  <si>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</si>
  <si>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</si>
  <si>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</si>
  <si>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</si>
  <si>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</si>
  <si>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</si>
  <si>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</si>
  <si>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</si>
  <si>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1. Žinių visuomenės plėtros programa</t>
  </si>
  <si>
    <t>Užtikrinti ugdymo programų įgyvendinimą, jų įvairovę</t>
  </si>
  <si>
    <t xml:space="preserve">Bendrųjų ugdymo planų, ikimokyklinio ir priešmokyklinio ugdymo programos įgyvendinimas  bei tinkamos ugdymo aplinkos užtikrinimas Gargždų „Minijos“ progimnazijoje </t>
  </si>
  <si>
    <t>09.02.01.01.</t>
  </si>
  <si>
    <t>1.1.1.7.</t>
  </si>
  <si>
    <t>SB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</si>
  <si>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</si>
  <si>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</si>
  <si>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</si>
  <si>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1.1.1.8.</t>
  </si>
  <si>
    <t>09.02.02.01.</t>
  </si>
  <si>
    <t>1.1.1.9.</t>
  </si>
  <si>
    <t>1.1.1.10.</t>
  </si>
  <si>
    <t>Bendrųjų ugdymo planų, ikimokyklinio ir priešmokyklinio ugdymo programos įgyvendinimas  bei tinkamos ugdymo aplinkos užtikrinimas Priekulės I.Simonaitytės gimnazijoje</t>
  </si>
  <si>
    <t>1.1.1.11.</t>
  </si>
  <si>
    <t>Bendrųjų ugdymo planų, ikimokyklinio ir priešmokyklinio ugdymo programos įgyvendinimas  bei tinkamos ugdymo aplinkos užtikrinimas Veiviržėnų Jurgio Šaulio gimnazijoje</t>
  </si>
  <si>
    <t>1.1.1.12.</t>
  </si>
  <si>
    <t>Bendrųjų ugdymo planų įgyvendinimas bei tinkamos ugdymo aplinkos užtikrinimas Agluonėnų pagrindinėje mokykloje</t>
  </si>
  <si>
    <t>1.1.1.13.</t>
  </si>
  <si>
    <t>Bendrųjų ugdymo planų, ikimokyklinio ir priešmokyklinio ugdymo programos įgyvendinimas bei tinkamos ugdymo aplinkos užtikrinimas Dituvos pagrindinėje mokykloje</t>
  </si>
  <si>
    <t>1.1.1.14.</t>
  </si>
  <si>
    <t>Bendrųjų ugdymo planų įgyvendinimas bei tinkamos ugdymo aplinkos užtikrinimas Dovilų  pagrindinėje mokykloje</t>
  </si>
  <si>
    <t>1.1.1.15.</t>
  </si>
  <si>
    <t>Bendrųjų ugdymo planų, ikimokyklinio ir priešmokyklinio ugdymo programos įgyvendinimas bei tinkamos ugdymo aplinkos užtikrinimas Judrėnų St. Dariaus pagrindinėje mokykloje</t>
  </si>
  <si>
    <t>1.1.1.17.</t>
  </si>
  <si>
    <t>Bendrųjų ugdymo planų, ikimokyklinio ir priešmokyklinio ugdymo programos įgyvendinimas bei tinkamos ugdymo aplinkos užtikrinimas Ketvergių pagrindinėje mokykloje</t>
  </si>
  <si>
    <t>1.1.1.18.</t>
  </si>
  <si>
    <t>Bendrųjų ugdymo planų, ikimokyklinio ir priešmokyklinio ugdymo programos įgyvendinimas bei tinkamos ugdymo aplinkos užtikrinimas Kretingalės pagrindinėje mokykloje</t>
  </si>
  <si>
    <t>1.1.1.19.</t>
  </si>
  <si>
    <t>Bendrųjų ugdymo planų, ikimokyklinio ir priešmokyklinio ugdymo programos įgyvendinimas bei tinkamos ugdymo aplinkos užtikrinimas Lapių pagrindinėje mokykloje</t>
  </si>
  <si>
    <t>1.1.1.20.</t>
  </si>
  <si>
    <t>Bendrųjų ugdymo planų, ikimokyklinio ir priešmokyklinio ugdymo programos įgyvendinimas bei tinkamos ugdymo aplinkos užtikrinimas Pašlūžmio mokykloje-daugiafunkciame centre</t>
  </si>
  <si>
    <t>1.1.1.21.</t>
  </si>
  <si>
    <t>Bendrųjų ugdymo planų, ikimokyklinio ir priešmokyklinio ugdymo programos įgyvendinimas bei tinkamos ugdymo aplinkos užtikrinimas Plikių I. Labutytės pagrindinėje mokykloje</t>
  </si>
  <si>
    <t>1.1.1.22.</t>
  </si>
  <si>
    <t>1.1.1.23.</t>
  </si>
  <si>
    <t>1.1.1.24.</t>
  </si>
  <si>
    <t>09.01.02.01.</t>
  </si>
  <si>
    <t>1.1.1.25.</t>
  </si>
  <si>
    <t>09.01.01.01.</t>
  </si>
  <si>
    <t>1.1.1.26.</t>
  </si>
  <si>
    <t>1.1.1.27.</t>
  </si>
  <si>
    <t>1.1.1.28.</t>
  </si>
  <si>
    <t>1.1.1.29.</t>
  </si>
  <si>
    <t>1.1.1.30.</t>
  </si>
  <si>
    <t>1.1.1.31.</t>
  </si>
  <si>
    <t>1.1.1.32.</t>
  </si>
  <si>
    <t>1.1.1.33.</t>
  </si>
  <si>
    <t>1.1.1.34.</t>
  </si>
  <si>
    <t>1.1.1.35.</t>
  </si>
  <si>
    <t>Ikimokyklinio ir priešmokyklinio ugdymų programų įgyvendinimas bei tinkamos ugdymo aplinkos užtikrinimas Slengių mokykloje daugiafunkciame centre</t>
  </si>
  <si>
    <t>1.1.1.36.</t>
  </si>
  <si>
    <t>1.4.4.30.</t>
  </si>
  <si>
    <t>Lėšos išeitinėms išmokoms ir kitoms su darbo santykiais susijusioms išmokoms ir kompensacijoms mokėti</t>
  </si>
  <si>
    <t>09.02.02.01. 09.01.02.01 09.01.01.01. 09.02.01.01.</t>
  </si>
  <si>
    <t>1.4.4.31.</t>
  </si>
  <si>
    <t>09.08.01.02.</t>
  </si>
  <si>
    <t>1.1.2.2.</t>
  </si>
  <si>
    <t xml:space="preserve">Neformaliojo ugdymo programų įgyvendinimas ir tinkamos aplinkos užtikrinimas  Gargždų muzikos mokykloje </t>
  </si>
  <si>
    <t>09.05.01.01.</t>
  </si>
  <si>
    <t>1.1.2.3.</t>
  </si>
  <si>
    <t xml:space="preserve">Neformaliojo ugdymo programų įgyvendinimas ir tinkamos aplinkos užtikrinimas Priekulės muzikos mokykloje </t>
  </si>
  <si>
    <t>1.1.2.4.</t>
  </si>
  <si>
    <t>Neformaliojo ugdymo programų įgyvendinimas ir tinkamos aplinkos užtikrinimas  Gargždų vaikų ir jaunimo  laisvalaikio centre</t>
  </si>
  <si>
    <t>1.1.2.5.</t>
  </si>
  <si>
    <t>1.1.2.6.</t>
  </si>
  <si>
    <t>09.05.01.01</t>
  </si>
  <si>
    <t>iš viso uždaviniui:</t>
  </si>
  <si>
    <t>Sudaryti sąlygas gyventojams Klaipėdos rajono švietimo centre tenkinti pažinimo poreikius, tobulinti įgytą kvalifikaciją</t>
  </si>
  <si>
    <t>09.05.01.02.</t>
  </si>
  <si>
    <t>1.4.1.6.</t>
  </si>
  <si>
    <t>1.1.3.3.</t>
  </si>
  <si>
    <t>Pedagoginės psichologinės tarnybos veiklos užtikrinimas</t>
  </si>
  <si>
    <t>09.05.01.03</t>
  </si>
  <si>
    <t>1.1.4.1.</t>
  </si>
  <si>
    <t>Mokinių vežimo į ugdymo įstaigas finansavimas</t>
  </si>
  <si>
    <t>09.06.01.01</t>
  </si>
  <si>
    <t>1.1.5.1.</t>
  </si>
  <si>
    <t>ES</t>
  </si>
  <si>
    <t>Iš viso tikslui:</t>
  </si>
  <si>
    <t>Modernizuoti švietimo įstaigas</t>
  </si>
  <si>
    <t>09.02.01.01</t>
  </si>
  <si>
    <t>1.4.4.1.</t>
  </si>
  <si>
    <t>09.02.02.01</t>
  </si>
  <si>
    <t>09.01.02.01</t>
  </si>
  <si>
    <t>1.4.4.25.</t>
  </si>
  <si>
    <t xml:space="preserve">09.02.01.01. </t>
  </si>
  <si>
    <t>1.4.4.28.</t>
  </si>
  <si>
    <t>iš viso tikslui:</t>
  </si>
  <si>
    <t>Iš viso programai:</t>
  </si>
  <si>
    <t>IŠ VISO:</t>
  </si>
  <si>
    <t>Bendrųjų ugdymo planų įgyvendinimas  bei tinkamos ugdymo aplinkos užtikrinimas Gargždų „Vaivorykštės“ gimnazijoje</t>
  </si>
  <si>
    <t>Lapių pagrindinės mokyklos bendrabučio pastato rekonstrukcija</t>
  </si>
  <si>
    <t>1.3.3.6.</t>
  </si>
  <si>
    <t xml:space="preserve">Bendrųjų ugdymo planų, ikimokyklinio ir priešmokyklinio ugdymo programos įgyvendinimas  bei tinkamos ugdymo aplinkos užtikrinimas Endriejavo pagrindinė mokykloje </t>
  </si>
  <si>
    <t>iš viso priemonei:</t>
  </si>
  <si>
    <t>Sudaryti sąlygas tenkinti mokinių pažinimo, lavinimosi ir saviraiškos poreikius</t>
  </si>
  <si>
    <t>tūkst. eurų</t>
  </si>
  <si>
    <t>Remontuoti ir rekonstruoti švietimo įstaigas</t>
  </si>
  <si>
    <t>1 strateginis tikslas. Sudaryti palankias sąlygas sumaniems ir veikliems žmonėms gyventi ir veikti Klaipėdos rajone</t>
  </si>
  <si>
    <t>1.3.3.13.</t>
  </si>
  <si>
    <t>1.1.3.4.</t>
  </si>
  <si>
    <t>Neformaliojo suaugusiųjų švietimo programų finansavimas</t>
  </si>
  <si>
    <t>Vaikų vasaros poilsio programų įgyvendinimas</t>
  </si>
  <si>
    <t xml:space="preserve">Atsiskaitymas už  vaikų ugdymą Klaipėdos miesto savivaldybės ir privačiose ikimokyklinėse ir bendrojo ugdymo įstaigose </t>
  </si>
  <si>
    <t>VBD</t>
  </si>
  <si>
    <t xml:space="preserve">Ikimokyklinio ir priešmokyklinio ugdymų programų įgyvendinimas bei tinkamos ugdymo aplinkos užtikrinimas Gargždų lopšelyje - darželyje „Naminukas“ </t>
  </si>
  <si>
    <t>Ikimokyklinio ir priešmokyklinio ugdymų programų įgyvendinimas bei tinkamos ugdymo aplinkos užtikrinimas Dovilų lopšelyje - darželyje „Kregždutė“</t>
  </si>
  <si>
    <t>Ikimokyklinio ir priešmokyklinio ugdymų programų įgyvendinimas bei tinkamos ugdymo aplinkos užtikrinimas Kretingalės lopšelyje - darželyje</t>
  </si>
  <si>
    <t>Ikimokyklinio ir priešmokyklinio ugdymų programų įgyvendinimas bei tinkamos ugdymo aplinkos užtikrinimas Priekulės lopšelyje - darželyje</t>
  </si>
  <si>
    <t>Ikimokyklinio ir priešmokyklinio ugdymų programų įgyvendinimas bei tinkamos ugdymo aplinkos užtikrinimas Vėžaičių lopšelyje - darželyje</t>
  </si>
  <si>
    <t>Ikimokyklinio ir priešmokyklinio ugdymų programų įgyvendinimas bei tinkamos ugdymo aplinkos užtikrinimas Gargždų lopšelyje - darželyje „Saulutė“</t>
  </si>
  <si>
    <t>Ikimokyklinio ir priešmokyklinio ugdymų programų įgyvendinimas bei tinkamos ugdymo aplinkos užtikrinimas Gargždų lopšelyje - darželyje „Gintarėlis“</t>
  </si>
  <si>
    <t>Konkursų, olimpiadų, renginių  organizavimas rajone ir dalyvavimas respublikiniuose renginiuose</t>
  </si>
  <si>
    <t>SL</t>
  </si>
  <si>
    <t>1.1.3.5.</t>
  </si>
  <si>
    <t>VBES</t>
  </si>
  <si>
    <t>Projekto „Gargždų muzikos mokyklos infrastruktūros tobulinimas“ įgyvendinimas</t>
  </si>
  <si>
    <t>Bendrųjų ugdymo planų, ikimokyklinio ir priešmokyklinio ugdymo programos įgyvendinimas bei tinkamos ugdymo aplinkos užtikrinimas Šiūparių mokykloje - daugiafunkciame centre</t>
  </si>
  <si>
    <t>Projekto "Atvirkščia pamoka – mokinio pažangai" įgyvendinimas</t>
  </si>
  <si>
    <t>Projekto ''Motyvuoti mokytojai ir tėvai – motyvuoti mokiniai" įgyvendinimas</t>
  </si>
  <si>
    <t>ML</t>
  </si>
  <si>
    <t>Projekto "Mokyklų tinklo efektyvumo didinimas Klaipėdos rajone" įgyvendinimas</t>
  </si>
  <si>
    <t>Gargždų „Minijos“ progimnazijos Jakų skyriaus pastato statybos projekto parengimas ir statybos darbai</t>
  </si>
  <si>
    <t>Programos tikslo kodas</t>
  </si>
  <si>
    <t>Neformaliojo vaikų švietimo programos įgyvendinimas</t>
  </si>
  <si>
    <t>1.3.1.6.</t>
  </si>
  <si>
    <t>Įgyvendinti bendruosius ugdymo planus, užtikrinti tinkamą ugdymo (si) aplinką rajono formaliojo švietimo įstaigoms</t>
  </si>
  <si>
    <t>Priekulės I. Simonaitytės gimnazijos aktų salės projektavimas ir statyba</t>
  </si>
  <si>
    <t>Bendrųjų ugdymo planų, ikimokyklinio ir priešmokyklinio ugdymo programos įgyven-dinimas bei tinkamos ugdymo aplinkos užtikrinimas Vėžaičių pagrindinėje mokykloje</t>
  </si>
  <si>
    <t>Ikimokyklinio ir priešmokyklinio ugdymų programų įgyven-dinimas bei tinkamos ugdymo aplinkos užtikrinimas Agluonėnų lopšelyje - darželyje „Nykštukas“</t>
  </si>
  <si>
    <t>LK</t>
  </si>
  <si>
    <t>2022 m. išlaidų projektas</t>
  </si>
  <si>
    <t xml:space="preserve">ES      </t>
  </si>
  <si>
    <t>Metų mokytojo vardo premijos skyrimas ir Tarptautinės mokytojo dienos renginio organizavimas</t>
  </si>
  <si>
    <t>Bendrųjų ugdymo planų ikimokyklinio ir priešmokyklinio ugdymo programų ir tinkamos ugdymo aplinkos įgyvendinimas Kvietinių lopšelyje-darželyje</t>
  </si>
  <si>
    <t>Bendrųjų ugdymo planų ikimokyklinio ir priešmokyklinio ugdymo programų ir tinkamos ugdymo aplinkos įgyvendinimas  Drevernos lopšelyje - darželyje</t>
  </si>
  <si>
    <t>09.01.01.01</t>
  </si>
  <si>
    <t>Projekto  "Mokinių ugdymosi pasiekimų gerinimas diegiant kokybės krepšelį" Endriejavo, Kretingalės pagrindinėse mokyklose, Veiviržėnų J. Šaulio ir Priekulės I. Simonaitytės gimnazijose</t>
  </si>
  <si>
    <t>Neformaliojo švietimo infrastruktūros tobulinimas Klaipėdos rajone (Priekulės MM)</t>
  </si>
  <si>
    <t>Priestato prie Plikių Ievos Labutytės pagrindinės mokyklos projektavimas ir statyba</t>
  </si>
  <si>
    <t xml:space="preserve">Daugiafunkcio centro Sendvario seniūnijoje statyba viešos ir privačios partnerystės būdu </t>
  </si>
  <si>
    <t xml:space="preserve">                   Iš viso priemonei:  </t>
  </si>
  <si>
    <t xml:space="preserve">                 iš viso priemonei:</t>
  </si>
  <si>
    <t>Klaipėdos rajono švietimo centro veiklos užtikrinimas</t>
  </si>
  <si>
    <t>Neformaliojo vaikų švietimo elektroninės apskaitos diegimas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</si>
  <si>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</si>
  <si>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</si>
  <si>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ES struktūriių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</si>
  <si>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strutūrinių fondų projektams </t>
    </r>
    <r>
      <rPr>
        <b/>
        <sz val="8"/>
        <rFont val="Arial"/>
        <family val="2"/>
        <charset val="186"/>
      </rPr>
      <t>VBES</t>
    </r>
  </si>
  <si>
    <r>
      <t xml:space="preserve">Mokymo lėšos </t>
    </r>
    <r>
      <rPr>
        <b/>
        <sz val="8"/>
        <rFont val="Arial"/>
        <family val="2"/>
        <charset val="186"/>
      </rPr>
      <t>ML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</si>
  <si>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</si>
  <si>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t>1.3.3.4.</t>
  </si>
  <si>
    <t>1.3.3.22.</t>
  </si>
  <si>
    <t>1.3.3.20.</t>
  </si>
  <si>
    <t>1.1.3.14.</t>
  </si>
  <si>
    <t>1.1.3.13.</t>
  </si>
  <si>
    <t>1.2.1.5.</t>
  </si>
  <si>
    <t>1.1.3.11.</t>
  </si>
  <si>
    <t>1.1.3.10.</t>
  </si>
  <si>
    <t>1.1.3.9.</t>
  </si>
  <si>
    <t>1.1.3.7.</t>
  </si>
  <si>
    <t>1.1.3.6.</t>
  </si>
  <si>
    <t>1.4.4.3.</t>
  </si>
  <si>
    <t>1.4.4.41.</t>
  </si>
  <si>
    <t>Agluonėnų lopšelio - darželio „Nykštukas" pastato modernizavimas</t>
  </si>
  <si>
    <t>Švietimo įstaigų patalpų remontas, mokyklinių autobusų remontas, buitinės, organizacinės technikos, mokymo priemonių įsigijimas</t>
  </si>
  <si>
    <t xml:space="preserve">09.02.02.01. </t>
  </si>
  <si>
    <t xml:space="preserve">09.01.01.01. </t>
  </si>
  <si>
    <t>Projekto "Ikimokyklinio ir priešmokyklinio ugdymo prieinamumo didinimas Klaipėdos rajone" įgyvendinimas (Gobergiškės projektas)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</si>
  <si>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</si>
  <si>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</si>
  <si>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</si>
  <si>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</si>
  <si>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</si>
  <si>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</si>
  <si>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</si>
  <si>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</si>
  <si>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</si>
  <si>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</si>
  <si>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</si>
  <si>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</si>
  <si>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</si>
  <si>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</si>
  <si>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</si>
  <si>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</si>
  <si>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</si>
  <si>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</si>
  <si>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</si>
  <si>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</si>
  <si>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</si>
  <si>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</si>
  <si>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</si>
  <si>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</si>
  <si>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</si>
  <si>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</si>
  <si>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</si>
  <si>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</si>
  <si>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</si>
  <si>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</si>
  <si>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11.36</t>
  </si>
  <si>
    <t>11.32</t>
  </si>
  <si>
    <t>11</t>
  </si>
  <si>
    <t>11.34</t>
  </si>
  <si>
    <t>11.33</t>
  </si>
  <si>
    <t>9</t>
  </si>
  <si>
    <t>Neformaliojo ugdymo programų įgyvendinimas ir tinkamos aplinkos užtikrinimas  Gargždų sporto mokykloje</t>
  </si>
  <si>
    <t>11.35</t>
  </si>
  <si>
    <t>Ikimokyklinio ir priešmokyklinio ugdymo programų įgyvendinimas bei tinkamos ugdymo aplinkos užtikrinimas Gargždų lopšelyje -darželyje „Ąžuoliukas“</t>
  </si>
  <si>
    <t>1.1.3.16.</t>
  </si>
  <si>
    <t>11.26.</t>
  </si>
  <si>
    <t>09.05.01.03.</t>
  </si>
  <si>
    <t>VBD(covid)</t>
  </si>
  <si>
    <t>Vėdinimo ir kondicionavimo sistemos diegimas savivaldybės egzaminų centre</t>
  </si>
  <si>
    <t>Atsinaujinančių energijos išteklių (saulės) panaudojimas Priekulės Ievos Simonaitytės gimnazijoje</t>
  </si>
  <si>
    <t>Atsinaujinančių energijos išteklių (saulės) panaudojimas Vėžaičių pagrindinėje mokykloje</t>
  </si>
  <si>
    <t>Atsinaujinančių energijos išteklių (šilumos siurblys, saulės) panaudojimas Plikių Ievos Labutytės pagrindinėje mokykloje</t>
  </si>
  <si>
    <t>1.3.3.23.</t>
  </si>
  <si>
    <t>1.3.3.24.</t>
  </si>
  <si>
    <t>Gargždų "Kranto" pagrindinės mokyklos teritorijos sutvarkymo (apimant ir sporto sektorių) projektavimas ir įrengimas</t>
  </si>
  <si>
    <t>1.1.5.3.</t>
  </si>
  <si>
    <t>Mokytojų studijų pagal Švietimo lyderystės, perkvalifikavimo programas dalinis finansavimas</t>
  </si>
  <si>
    <t>1.1.3.17.</t>
  </si>
  <si>
    <t>Projekto "Ikimokyklinio ir priešmokyklinio ugdymo prieinamumo didinimas Klaipėdos rajone" įgyvendinimas II etapas (Slengių darželis)</t>
  </si>
  <si>
    <t>ML (covid)</t>
  </si>
  <si>
    <t>VBD (covid)</t>
  </si>
  <si>
    <t>1.1.3.12.</t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</si>
  <si>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</si>
  <si>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</si>
  <si>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t>Lopšelio-darželio statyba Gargžduose</t>
  </si>
  <si>
    <t>Klaipėdos rajono savivaldybės strateginio veiklos plano 2021-2023 m. 
1 priedas</t>
  </si>
  <si>
    <t>2021-2023 METŲ ŽINIŲ VISUOMENĖS PLĖTROS PROGRAMOS TIKSLŲ, UŽDAVINIŲ IR PRIEMONIŲ ASIGNAVIMŲ SUVESTINĖ</t>
  </si>
  <si>
    <t>2023 m. išlaidų projektas</t>
  </si>
  <si>
    <t>2020 m. faktas</t>
  </si>
  <si>
    <t>Mokinių verslumo ir finansinio raštingumo projektų iniciatyvų skatinimas švietimo įstaigose</t>
  </si>
  <si>
    <t>2021 m. asignavimai</t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</si>
  <si>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</si>
  <si>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t>GNP</t>
  </si>
  <si>
    <r>
      <t xml:space="preserve">Gautos nepanaudotos pajamos </t>
    </r>
    <r>
      <rPr>
        <b/>
        <sz val="8"/>
        <rFont val="Arial"/>
        <family val="2"/>
        <charset val="186"/>
      </rPr>
      <t>GNP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</si>
  <si>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</si>
  <si>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09.02.02.01. 09.01.02.01 09.01.01.01. 09.02.01.01 09.05.01.01-   09.05.01.03</t>
  </si>
  <si>
    <t>Švietimo įstaigų elektros išlaidos</t>
  </si>
  <si>
    <t>1.1.5.4</t>
  </si>
  <si>
    <t>VBD (VIP)</t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</si>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</sst>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"/>
  </numFmts>
  <fonts count="29" x14ac:knownFonts="1">
    <font>
      <sz val="10"/>
      <name val="Arial"/>
      <charset val="186"/>
    </font>
    <font>
      <sz val="10"/>
      <name val="Arial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7"/>
      <name val="Arial"/>
      <family val="2"/>
      <charset val="186"/>
    </font>
    <font>
      <b/>
      <sz val="10"/>
      <name val="Arial"/>
      <family val="2"/>
      <charset val="186"/>
    </font>
    <font>
      <sz val="8"/>
      <color theme="0"/>
      <name val="Arial"/>
      <family val="2"/>
      <charset val="186"/>
    </font>
    <font>
      <sz val="8"/>
      <color rgb="FFFF0000"/>
      <name val="Arial"/>
      <family val="2"/>
      <charset val="186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8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1" fillId="20" borderId="6" applyNumberFormat="0" applyAlignment="0" applyProtection="0"/>
    <xf numFmtId="0" fontId="10" fillId="0" borderId="0" applyNumberFormat="0" applyFill="0" applyBorder="0" applyAlignment="0" applyProtection="0"/>
    <xf numFmtId="0" fontId="12" fillId="7" borderId="4" applyNumberFormat="0" applyAlignment="0" applyProtection="0"/>
    <xf numFmtId="0" fontId="13" fillId="22" borderId="0" applyNumberFormat="0" applyBorder="0" applyAlignment="0" applyProtection="0"/>
    <xf numFmtId="0" fontId="1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4" fillId="23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20" borderId="4" applyNumberFormat="0" applyAlignment="0" applyProtection="0"/>
    <xf numFmtId="0" fontId="17" fillId="0" borderId="9" applyNumberFormat="0" applyFill="0" applyAlignment="0" applyProtection="0"/>
    <xf numFmtId="0" fontId="18" fillId="0" borderId="7" applyNumberFormat="0" applyFill="0" applyAlignment="0" applyProtection="0"/>
    <xf numFmtId="0" fontId="19" fillId="21" borderId="5" applyNumberFormat="0" applyAlignment="0" applyProtection="0"/>
    <xf numFmtId="0" fontId="14" fillId="0" borderId="0"/>
    <xf numFmtId="0" fontId="14" fillId="0" borderId="0"/>
    <xf numFmtId="0" fontId="1" fillId="23" borderId="8" applyNumberFormat="0" applyFont="0" applyAlignment="0" applyProtection="0"/>
    <xf numFmtId="0" fontId="1" fillId="0" borderId="0"/>
    <xf numFmtId="0" fontId="1" fillId="0" borderId="0"/>
  </cellStyleXfs>
  <cellXfs count="591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0" fontId="23" fillId="0" borderId="0" xfId="0" applyFont="1"/>
    <xf numFmtId="0" fontId="21" fillId="0" borderId="14" xfId="0" applyFont="1" applyBorder="1"/>
    <xf numFmtId="0" fontId="21" fillId="0" borderId="0" xfId="0" applyFont="1" applyAlignment="1">
      <alignment vertical="center"/>
    </xf>
    <xf numFmtId="164" fontId="21" fillId="0" borderId="0" xfId="0" applyNumberFormat="1" applyFont="1"/>
    <xf numFmtId="164" fontId="21" fillId="0" borderId="0" xfId="0" applyNumberFormat="1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166" fontId="23" fillId="0" borderId="0" xfId="0" applyNumberFormat="1" applyFont="1" applyAlignment="1">
      <alignment horizontal="center"/>
    </xf>
    <xf numFmtId="166" fontId="23" fillId="0" borderId="0" xfId="0" applyNumberFormat="1" applyFont="1"/>
    <xf numFmtId="166" fontId="23" fillId="0" borderId="14" xfId="0" applyNumberFormat="1" applyFont="1" applyBorder="1" applyAlignment="1">
      <alignment horizontal="centerContinuous" vertical="center" wrapText="1"/>
    </xf>
    <xf numFmtId="166" fontId="23" fillId="0" borderId="24" xfId="0" applyNumberFormat="1" applyFont="1" applyBorder="1" applyAlignment="1">
      <alignment horizontal="center" vertical="center" textRotation="90"/>
    </xf>
    <xf numFmtId="166" fontId="23" fillId="0" borderId="24" xfId="0" applyNumberFormat="1" applyFont="1" applyBorder="1" applyAlignment="1">
      <alignment horizontal="center" vertical="center" textRotation="90" wrapText="1"/>
    </xf>
    <xf numFmtId="166" fontId="23" fillId="25" borderId="42" xfId="0" applyNumberFormat="1" applyFont="1" applyFill="1" applyBorder="1" applyAlignment="1">
      <alignment horizontal="center" vertical="center" wrapText="1"/>
    </xf>
    <xf numFmtId="166" fontId="23" fillId="24" borderId="39" xfId="0" applyNumberFormat="1" applyFont="1" applyFill="1" applyBorder="1" applyAlignment="1">
      <alignment horizontal="left" vertical="center" wrapText="1"/>
    </xf>
    <xf numFmtId="166" fontId="23" fillId="24" borderId="40" xfId="0" applyNumberFormat="1" applyFont="1" applyFill="1" applyBorder="1" applyAlignment="1">
      <alignment horizontal="left" vertical="center" wrapText="1"/>
    </xf>
    <xf numFmtId="166" fontId="23" fillId="24" borderId="41" xfId="0" applyNumberFormat="1" applyFont="1" applyFill="1" applyBorder="1" applyAlignment="1">
      <alignment horizontal="left" vertical="center" wrapText="1"/>
    </xf>
    <xf numFmtId="166" fontId="22" fillId="0" borderId="11" xfId="0" applyNumberFormat="1" applyFont="1" applyBorder="1" applyAlignment="1">
      <alignment horizontal="center" vertical="center" wrapText="1"/>
    </xf>
    <xf numFmtId="166" fontId="23" fillId="0" borderId="0" xfId="0" applyNumberFormat="1" applyFont="1" applyAlignment="1">
      <alignment horizontal="center" vertical="center" wrapText="1"/>
    </xf>
    <xf numFmtId="166" fontId="23" fillId="26" borderId="61" xfId="0" applyNumberFormat="1" applyFont="1" applyFill="1" applyBorder="1" applyAlignment="1">
      <alignment horizontal="center" vertical="center" wrapText="1"/>
    </xf>
    <xf numFmtId="166" fontId="23" fillId="26" borderId="2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166" fontId="23" fillId="0" borderId="0" xfId="0" applyNumberFormat="1" applyFont="1" applyAlignment="1">
      <alignment horizontal="left" vertical="center"/>
    </xf>
    <xf numFmtId="164" fontId="1" fillId="0" borderId="0" xfId="0" applyNumberFormat="1" applyFont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23" fillId="24" borderId="10" xfId="0" applyFont="1" applyFill="1" applyBorder="1" applyAlignment="1">
      <alignment horizontal="center" vertical="center" wrapText="1"/>
    </xf>
    <xf numFmtId="0" fontId="23" fillId="0" borderId="52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31" borderId="64" xfId="0" applyFont="1" applyFill="1" applyBorder="1" applyAlignment="1">
      <alignment horizontal="center" vertical="center" wrapText="1"/>
    </xf>
    <xf numFmtId="0" fontId="23" fillId="24" borderId="28" xfId="0" applyFont="1" applyFill="1" applyBorder="1" applyAlignment="1">
      <alignment horizontal="center" vertical="center" wrapText="1"/>
    </xf>
    <xf numFmtId="0" fontId="23" fillId="24" borderId="20" xfId="0" applyFont="1" applyFill="1" applyBorder="1" applyAlignment="1">
      <alignment horizontal="center" vertical="center" wrapText="1"/>
    </xf>
    <xf numFmtId="49" fontId="23" fillId="0" borderId="12" xfId="0" applyNumberFormat="1" applyFont="1" applyBorder="1" applyAlignment="1">
      <alignment horizontal="center" vertical="center" wrapText="1"/>
    </xf>
    <xf numFmtId="166" fontId="22" fillId="0" borderId="28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3" fillId="31" borderId="17" xfId="0" applyFont="1" applyFill="1" applyBorder="1" applyAlignment="1">
      <alignment horizontal="center" vertical="center" wrapText="1"/>
    </xf>
    <xf numFmtId="166" fontId="23" fillId="31" borderId="60" xfId="0" applyNumberFormat="1" applyFont="1" applyFill="1" applyBorder="1" applyAlignment="1">
      <alignment horizontal="center" vertical="center" wrapText="1"/>
    </xf>
    <xf numFmtId="166" fontId="23" fillId="31" borderId="61" xfId="0" applyNumberFormat="1" applyFont="1" applyFill="1" applyBorder="1" applyAlignment="1">
      <alignment horizontal="center" vertical="center" wrapText="1"/>
    </xf>
    <xf numFmtId="166" fontId="23" fillId="31" borderId="23" xfId="0" applyNumberFormat="1" applyFont="1" applyFill="1" applyBorder="1" applyAlignment="1">
      <alignment horizontal="center" vertical="center" wrapText="1"/>
    </xf>
    <xf numFmtId="166" fontId="23" fillId="31" borderId="64" xfId="0" applyNumberFormat="1" applyFont="1" applyFill="1" applyBorder="1" applyAlignment="1">
      <alignment horizontal="center" vertical="center" wrapText="1"/>
    </xf>
    <xf numFmtId="166" fontId="23" fillId="31" borderId="74" xfId="0" applyNumberFormat="1" applyFont="1" applyFill="1" applyBorder="1" applyAlignment="1">
      <alignment horizontal="center" vertical="center" wrapText="1"/>
    </xf>
    <xf numFmtId="166" fontId="23" fillId="32" borderId="56" xfId="0" applyNumberFormat="1" applyFont="1" applyFill="1" applyBorder="1" applyAlignment="1">
      <alignment horizontal="center" vertical="center" wrapText="1"/>
    </xf>
    <xf numFmtId="166" fontId="23" fillId="31" borderId="13" xfId="0" applyNumberFormat="1" applyFont="1" applyFill="1" applyBorder="1" applyAlignment="1">
      <alignment horizontal="center" vertical="center" wrapText="1"/>
    </xf>
    <xf numFmtId="166" fontId="23" fillId="31" borderId="52" xfId="0" applyNumberFormat="1" applyFont="1" applyFill="1" applyBorder="1" applyAlignment="1">
      <alignment horizontal="center" vertical="center" wrapText="1"/>
    </xf>
    <xf numFmtId="0" fontId="23" fillId="31" borderId="61" xfId="0" applyFont="1" applyFill="1" applyBorder="1" applyAlignment="1">
      <alignment horizontal="right" vertical="center" wrapText="1"/>
    </xf>
    <xf numFmtId="166" fontId="23" fillId="0" borderId="23" xfId="0" applyNumberFormat="1" applyFont="1" applyBorder="1" applyAlignment="1">
      <alignment horizontal="center" vertical="center" wrapText="1"/>
    </xf>
    <xf numFmtId="166" fontId="23" fillId="25" borderId="43" xfId="0" applyNumberFormat="1" applyFont="1" applyFill="1" applyBorder="1" applyAlignment="1">
      <alignment horizontal="center" vertical="center" wrapText="1"/>
    </xf>
    <xf numFmtId="166" fontId="23" fillId="25" borderId="44" xfId="0" applyNumberFormat="1" applyFont="1" applyFill="1" applyBorder="1" applyAlignment="1">
      <alignment horizontal="center" vertical="center" wrapText="1"/>
    </xf>
    <xf numFmtId="166" fontId="23" fillId="26" borderId="14" xfId="0" applyNumberFormat="1" applyFont="1" applyFill="1" applyBorder="1" applyAlignment="1">
      <alignment horizontal="center" vertical="center" wrapText="1"/>
    </xf>
    <xf numFmtId="166" fontId="23" fillId="26" borderId="28" xfId="0" applyNumberFormat="1" applyFont="1" applyFill="1" applyBorder="1" applyAlignment="1">
      <alignment horizontal="center" vertical="center" wrapText="1"/>
    </xf>
    <xf numFmtId="166" fontId="23" fillId="0" borderId="19" xfId="0" applyNumberFormat="1" applyFont="1" applyBorder="1" applyAlignment="1">
      <alignment horizontal="center" vertical="center" wrapText="1"/>
    </xf>
    <xf numFmtId="166" fontId="23" fillId="28" borderId="56" xfId="0" applyNumberFormat="1" applyFont="1" applyFill="1" applyBorder="1" applyAlignment="1">
      <alignment horizontal="center" vertical="center" wrapText="1"/>
    </xf>
    <xf numFmtId="166" fontId="23" fillId="28" borderId="41" xfId="0" applyNumberFormat="1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166" fontId="23" fillId="28" borderId="51" xfId="0" applyNumberFormat="1" applyFont="1" applyFill="1" applyBorder="1" applyAlignment="1">
      <alignment horizontal="center" vertical="center" wrapText="1"/>
    </xf>
    <xf numFmtId="166" fontId="23" fillId="28" borderId="52" xfId="0" applyNumberFormat="1" applyFont="1" applyFill="1" applyBorder="1" applyAlignment="1">
      <alignment horizontal="center" vertical="center" wrapText="1"/>
    </xf>
    <xf numFmtId="166" fontId="23" fillId="31" borderId="14" xfId="0" applyNumberFormat="1" applyFont="1" applyFill="1" applyBorder="1" applyAlignment="1">
      <alignment horizontal="center" vertical="center" wrapText="1"/>
    </xf>
    <xf numFmtId="166" fontId="23" fillId="31" borderId="11" xfId="0" applyNumberFormat="1" applyFont="1" applyFill="1" applyBorder="1" applyAlignment="1">
      <alignment horizontal="center" vertical="center" wrapText="1"/>
    </xf>
    <xf numFmtId="166" fontId="23" fillId="31" borderId="28" xfId="0" applyNumberFormat="1" applyFont="1" applyFill="1" applyBorder="1" applyAlignment="1">
      <alignment horizontal="center" vertical="center" wrapText="1"/>
    </xf>
    <xf numFmtId="166" fontId="23" fillId="0" borderId="61" xfId="0" applyNumberFormat="1" applyFont="1" applyBorder="1" applyAlignment="1">
      <alignment horizontal="center" vertical="center" wrapText="1"/>
    </xf>
    <xf numFmtId="166" fontId="23" fillId="0" borderId="60" xfId="0" applyNumberFormat="1" applyFont="1" applyBorder="1" applyAlignment="1">
      <alignment horizontal="center" vertical="center" wrapText="1"/>
    </xf>
    <xf numFmtId="0" fontId="23" fillId="31" borderId="46" xfId="0" applyFont="1" applyFill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166" fontId="23" fillId="31" borderId="16" xfId="0" applyNumberFormat="1" applyFont="1" applyFill="1" applyBorder="1" applyAlignment="1">
      <alignment horizontal="center" vertical="center" wrapText="1"/>
    </xf>
    <xf numFmtId="166" fontId="23" fillId="31" borderId="31" xfId="0" applyNumberFormat="1" applyFont="1" applyFill="1" applyBorder="1" applyAlignment="1">
      <alignment horizontal="center" vertical="center" wrapText="1"/>
    </xf>
    <xf numFmtId="166" fontId="23" fillId="31" borderId="19" xfId="0" applyNumberFormat="1" applyFont="1" applyFill="1" applyBorder="1" applyAlignment="1">
      <alignment horizontal="center" vertical="center" wrapText="1"/>
    </xf>
    <xf numFmtId="166" fontId="23" fillId="31" borderId="15" xfId="0" applyNumberFormat="1" applyFont="1" applyFill="1" applyBorder="1" applyAlignment="1">
      <alignment horizontal="center" vertical="center" wrapText="1"/>
    </xf>
    <xf numFmtId="166" fontId="23" fillId="31" borderId="24" xfId="0" applyNumberFormat="1" applyFont="1" applyFill="1" applyBorder="1" applyAlignment="1">
      <alignment horizontal="center" vertical="center" wrapText="1"/>
    </xf>
    <xf numFmtId="166" fontId="23" fillId="31" borderId="20" xfId="0" applyNumberFormat="1" applyFont="1" applyFill="1" applyBorder="1" applyAlignment="1">
      <alignment horizontal="center" vertical="center" wrapText="1"/>
    </xf>
    <xf numFmtId="166" fontId="23" fillId="0" borderId="16" xfId="0" applyNumberFormat="1" applyFont="1" applyBorder="1" applyAlignment="1">
      <alignment horizontal="center" vertical="center" wrapText="1"/>
    </xf>
    <xf numFmtId="166" fontId="23" fillId="0" borderId="34" xfId="0" applyNumberFormat="1" applyFont="1" applyBorder="1" applyAlignment="1">
      <alignment horizontal="center" vertical="center" wrapText="1"/>
    </xf>
    <xf numFmtId="166" fontId="23" fillId="32" borderId="43" xfId="0" applyNumberFormat="1" applyFont="1" applyFill="1" applyBorder="1" applyAlignment="1">
      <alignment horizontal="center" vertical="center" wrapText="1"/>
    </xf>
    <xf numFmtId="166" fontId="23" fillId="32" borderId="42" xfId="0" applyNumberFormat="1" applyFont="1" applyFill="1" applyBorder="1" applyAlignment="1">
      <alignment horizontal="center" vertical="center" wrapText="1"/>
    </xf>
    <xf numFmtId="166" fontId="23" fillId="32" borderId="44" xfId="0" applyNumberFormat="1" applyFont="1" applyFill="1" applyBorder="1" applyAlignment="1">
      <alignment horizontal="center" vertical="center" wrapText="1"/>
    </xf>
    <xf numFmtId="166" fontId="23" fillId="26" borderId="31" xfId="0" applyNumberFormat="1" applyFont="1" applyFill="1" applyBorder="1" applyAlignment="1">
      <alignment horizontal="center" vertical="center" wrapText="1"/>
    </xf>
    <xf numFmtId="166" fontId="23" fillId="26" borderId="19" xfId="0" applyNumberFormat="1" applyFont="1" applyFill="1" applyBorder="1" applyAlignment="1">
      <alignment horizontal="center" vertical="center" wrapText="1"/>
    </xf>
    <xf numFmtId="166" fontId="23" fillId="0" borderId="31" xfId="0" applyNumberFormat="1" applyFont="1" applyBorder="1" applyAlignment="1">
      <alignment horizontal="center" vertical="center" wrapText="1"/>
    </xf>
    <xf numFmtId="166" fontId="23" fillId="24" borderId="44" xfId="0" applyNumberFormat="1" applyFont="1" applyFill="1" applyBorder="1" applyAlignment="1">
      <alignment horizontal="center" vertical="center" wrapText="1"/>
    </xf>
    <xf numFmtId="166" fontId="23" fillId="28" borderId="13" xfId="0" applyNumberFormat="1" applyFont="1" applyFill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31" borderId="26" xfId="0" applyNumberFormat="1" applyFont="1" applyFill="1" applyBorder="1" applyAlignment="1">
      <alignment horizontal="center" vertical="center" wrapText="1"/>
    </xf>
    <xf numFmtId="166" fontId="23" fillId="0" borderId="37" xfId="0" applyNumberFormat="1" applyFont="1" applyBorder="1" applyAlignment="1">
      <alignment horizontal="center" vertical="center" wrapText="1"/>
    </xf>
    <xf numFmtId="166" fontId="23" fillId="0" borderId="11" xfId="0" applyNumberFormat="1" applyFont="1" applyBorder="1" applyAlignment="1">
      <alignment horizontal="center" vertical="center" wrapText="1"/>
    </xf>
    <xf numFmtId="166" fontId="23" fillId="0" borderId="49" xfId="0" applyNumberFormat="1" applyFont="1" applyBorder="1" applyAlignment="1">
      <alignment horizontal="center" vertical="center" wrapText="1"/>
    </xf>
    <xf numFmtId="166" fontId="23" fillId="0" borderId="48" xfId="0" applyNumberFormat="1" applyFont="1" applyBorder="1" applyAlignment="1">
      <alignment horizontal="center" vertical="center" wrapText="1"/>
    </xf>
    <xf numFmtId="166" fontId="23" fillId="0" borderId="32" xfId="0" applyNumberFormat="1" applyFont="1" applyBorder="1" applyAlignment="1">
      <alignment horizontal="center" vertical="center" wrapText="1"/>
    </xf>
    <xf numFmtId="166" fontId="23" fillId="0" borderId="33" xfId="0" applyNumberFormat="1" applyFont="1" applyBorder="1" applyAlignment="1">
      <alignment horizontal="center" vertical="center" wrapText="1"/>
    </xf>
    <xf numFmtId="166" fontId="23" fillId="0" borderId="30" xfId="0" applyNumberFormat="1" applyFont="1" applyBorder="1" applyAlignment="1">
      <alignment horizontal="center" vertical="center" wrapText="1"/>
    </xf>
    <xf numFmtId="166" fontId="23" fillId="24" borderId="42" xfId="0" applyNumberFormat="1" applyFont="1" applyFill="1" applyBorder="1" applyAlignment="1">
      <alignment horizontal="center" vertical="center" wrapText="1"/>
    </xf>
    <xf numFmtId="166" fontId="23" fillId="24" borderId="43" xfId="0" applyNumberFormat="1" applyFont="1" applyFill="1" applyBorder="1" applyAlignment="1">
      <alignment horizontal="center" vertical="center" wrapText="1"/>
    </xf>
    <xf numFmtId="166" fontId="23" fillId="31" borderId="12" xfId="0" applyNumberFormat="1" applyFont="1" applyFill="1" applyBorder="1" applyAlignment="1">
      <alignment horizontal="center" vertical="center" wrapText="1"/>
    </xf>
    <xf numFmtId="166" fontId="22" fillId="0" borderId="14" xfId="0" applyNumberFormat="1" applyFont="1" applyBorder="1" applyAlignment="1">
      <alignment horizontal="center" vertical="center" wrapText="1"/>
    </xf>
    <xf numFmtId="0" fontId="23" fillId="25" borderId="69" xfId="46" applyFont="1" applyFill="1" applyBorder="1" applyAlignment="1">
      <alignment horizontal="center" vertical="center" wrapText="1"/>
    </xf>
    <xf numFmtId="0" fontId="23" fillId="24" borderId="45" xfId="46" applyFont="1" applyFill="1" applyBorder="1" applyAlignment="1">
      <alignment horizontal="center" vertical="center" wrapText="1"/>
    </xf>
    <xf numFmtId="166" fontId="23" fillId="0" borderId="15" xfId="0" applyNumberFormat="1" applyFont="1" applyBorder="1" applyAlignment="1">
      <alignment horizontal="center" vertical="center" wrapText="1"/>
    </xf>
    <xf numFmtId="166" fontId="23" fillId="0" borderId="71" xfId="0" applyNumberFormat="1" applyFont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/>
    </xf>
    <xf numFmtId="166" fontId="23" fillId="25" borderId="13" xfId="0" applyNumberFormat="1" applyFont="1" applyFill="1" applyBorder="1" applyAlignment="1">
      <alignment horizontal="center" vertical="center" wrapText="1"/>
    </xf>
    <xf numFmtId="166" fontId="23" fillId="25" borderId="52" xfId="0" applyNumberFormat="1" applyFont="1" applyFill="1" applyBorder="1" applyAlignment="1">
      <alignment horizontal="center" vertical="center" wrapText="1"/>
    </xf>
    <xf numFmtId="166" fontId="23" fillId="32" borderId="58" xfId="0" applyNumberFormat="1" applyFont="1" applyFill="1" applyBorder="1" applyAlignment="1">
      <alignment horizontal="center" vertical="center" wrapText="1"/>
    </xf>
    <xf numFmtId="0" fontId="21" fillId="33" borderId="18" xfId="0" applyFont="1" applyFill="1" applyBorder="1" applyAlignment="1">
      <alignment horizontal="center" vertical="center"/>
    </xf>
    <xf numFmtId="0" fontId="23" fillId="24" borderId="58" xfId="0" applyFont="1" applyFill="1" applyBorder="1" applyAlignment="1">
      <alignment horizontal="center" vertical="center" wrapText="1"/>
    </xf>
    <xf numFmtId="0" fontId="21" fillId="33" borderId="42" xfId="0" applyFont="1" applyFill="1" applyBorder="1" applyAlignment="1">
      <alignment horizontal="center" vertical="center"/>
    </xf>
    <xf numFmtId="166" fontId="23" fillId="24" borderId="56" xfId="0" applyNumberFormat="1" applyFont="1" applyFill="1" applyBorder="1" applyAlignment="1">
      <alignment horizontal="center" vertical="center" wrapText="1"/>
    </xf>
    <xf numFmtId="0" fontId="23" fillId="33" borderId="18" xfId="0" applyFont="1" applyFill="1" applyBorder="1" applyAlignment="1">
      <alignment horizontal="center" vertical="center"/>
    </xf>
    <xf numFmtId="166" fontId="22" fillId="27" borderId="42" xfId="0" applyNumberFormat="1" applyFont="1" applyFill="1" applyBorder="1" applyAlignment="1">
      <alignment horizontal="center" vertical="center" wrapText="1"/>
    </xf>
    <xf numFmtId="166" fontId="22" fillId="27" borderId="43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vertical="center"/>
    </xf>
    <xf numFmtId="0" fontId="21" fillId="33" borderId="42" xfId="0" applyFont="1" applyFill="1" applyBorder="1" applyAlignment="1">
      <alignment vertical="center"/>
    </xf>
    <xf numFmtId="166" fontId="23" fillId="28" borderId="42" xfId="0" applyNumberFormat="1" applyFont="1" applyFill="1" applyBorder="1" applyAlignment="1">
      <alignment horizontal="center" vertical="center" wrapText="1"/>
    </xf>
    <xf numFmtId="166" fontId="23" fillId="28" borderId="43" xfId="0" applyNumberFormat="1" applyFont="1" applyFill="1" applyBorder="1" applyAlignment="1">
      <alignment horizontal="center" vertical="center" wrapText="1"/>
    </xf>
    <xf numFmtId="166" fontId="23" fillId="28" borderId="44" xfId="0" applyNumberFormat="1" applyFont="1" applyFill="1" applyBorder="1" applyAlignment="1">
      <alignment horizontal="center" vertical="center" wrapText="1"/>
    </xf>
    <xf numFmtId="166" fontId="23" fillId="26" borderId="12" xfId="0" applyNumberFormat="1" applyFont="1" applyFill="1" applyBorder="1" applyAlignment="1">
      <alignment horizontal="center" vertical="center" wrapText="1"/>
    </xf>
    <xf numFmtId="166" fontId="23" fillId="26" borderId="26" xfId="0" applyNumberFormat="1" applyFont="1" applyFill="1" applyBorder="1" applyAlignment="1">
      <alignment horizontal="center" vertical="center" wrapText="1"/>
    </xf>
    <xf numFmtId="166" fontId="23" fillId="31" borderId="25" xfId="0" applyNumberFormat="1" applyFont="1" applyFill="1" applyBorder="1" applyAlignment="1">
      <alignment horizontal="center" vertical="center" wrapText="1"/>
    </xf>
    <xf numFmtId="166" fontId="23" fillId="28" borderId="58" xfId="0" applyNumberFormat="1" applyFont="1" applyFill="1" applyBorder="1" applyAlignment="1">
      <alignment horizontal="center" vertical="center" wrapText="1"/>
    </xf>
    <xf numFmtId="166" fontId="23" fillId="0" borderId="36" xfId="0" applyNumberFormat="1" applyFont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0" fontId="23" fillId="31" borderId="61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64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33" borderId="16" xfId="0" applyFont="1" applyFill="1" applyBorder="1" applyAlignment="1">
      <alignment horizontal="center" vertical="center"/>
    </xf>
    <xf numFmtId="0" fontId="23" fillId="24" borderId="23" xfId="0" applyFont="1" applyFill="1" applyBorder="1" applyAlignment="1">
      <alignment horizontal="center" vertical="center"/>
    </xf>
    <xf numFmtId="166" fontId="23" fillId="24" borderId="72" xfId="0" applyNumberFormat="1" applyFont="1" applyFill="1" applyBorder="1" applyAlignment="1">
      <alignment horizontal="center" vertical="center" wrapText="1"/>
    </xf>
    <xf numFmtId="166" fontId="23" fillId="24" borderId="57" xfId="0" applyNumberFormat="1" applyFont="1" applyFill="1" applyBorder="1" applyAlignment="1">
      <alignment horizontal="center" vertical="center" wrapText="1"/>
    </xf>
    <xf numFmtId="166" fontId="23" fillId="24" borderId="73" xfId="0" applyNumberFormat="1" applyFont="1" applyFill="1" applyBorder="1" applyAlignment="1">
      <alignment horizontal="center" vertical="center" wrapText="1"/>
    </xf>
    <xf numFmtId="0" fontId="23" fillId="0" borderId="61" xfId="0" applyFont="1" applyBorder="1" applyAlignment="1">
      <alignment horizontal="right" vertical="center" wrapText="1"/>
    </xf>
    <xf numFmtId="166" fontId="23" fillId="0" borderId="72" xfId="0" applyNumberFormat="1" applyFont="1" applyBorder="1" applyAlignment="1">
      <alignment horizontal="center" vertical="center" wrapText="1"/>
    </xf>
    <xf numFmtId="166" fontId="23" fillId="0" borderId="57" xfId="0" applyNumberFormat="1" applyFont="1" applyBorder="1" applyAlignment="1">
      <alignment horizontal="center" vertical="center" wrapText="1"/>
    </xf>
    <xf numFmtId="166" fontId="23" fillId="0" borderId="73" xfId="0" applyNumberFormat="1" applyFont="1" applyBorder="1" applyAlignment="1">
      <alignment horizontal="center" vertical="center" wrapText="1"/>
    </xf>
    <xf numFmtId="0" fontId="23" fillId="33" borderId="51" xfId="46" applyFont="1" applyFill="1" applyBorder="1" applyAlignment="1">
      <alignment horizontal="center" vertical="center" wrapText="1"/>
    </xf>
    <xf numFmtId="166" fontId="23" fillId="31" borderId="51" xfId="0" applyNumberFormat="1" applyFont="1" applyFill="1" applyBorder="1" applyAlignment="1">
      <alignment horizontal="center" vertical="center" wrapText="1"/>
    </xf>
    <xf numFmtId="166" fontId="22" fillId="0" borderId="25" xfId="0" applyNumberFormat="1" applyFont="1" applyBorder="1" applyAlignment="1">
      <alignment horizontal="center" vertical="center" wrapText="1"/>
    </xf>
    <xf numFmtId="166" fontId="22" fillId="0" borderId="12" xfId="0" applyNumberFormat="1" applyFont="1" applyBorder="1" applyAlignment="1">
      <alignment horizontal="center" vertical="center" wrapText="1"/>
    </xf>
    <xf numFmtId="0" fontId="23" fillId="0" borderId="64" xfId="0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/>
    <xf numFmtId="14" fontId="23" fillId="0" borderId="61" xfId="0" applyNumberFormat="1" applyFont="1" applyBorder="1" applyAlignment="1">
      <alignment horizontal="center" vertical="center" wrapText="1"/>
    </xf>
    <xf numFmtId="0" fontId="23" fillId="0" borderId="64" xfId="0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33" borderId="72" xfId="0" applyFont="1" applyFill="1" applyBorder="1" applyAlignment="1">
      <alignment vertical="center"/>
    </xf>
    <xf numFmtId="0" fontId="23" fillId="24" borderId="73" xfId="0" applyFont="1" applyFill="1" applyBorder="1" applyAlignment="1">
      <alignment horizontal="center" vertical="center" wrapText="1"/>
    </xf>
    <xf numFmtId="166" fontId="23" fillId="24" borderId="77" xfId="0" applyNumberFormat="1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0" borderId="0" xfId="0" applyFont="1" applyBorder="1"/>
    <xf numFmtId="166" fontId="23" fillId="28" borderId="72" xfId="0" applyNumberFormat="1" applyFont="1" applyFill="1" applyBorder="1" applyAlignment="1">
      <alignment horizontal="center" vertical="center" wrapText="1"/>
    </xf>
    <xf numFmtId="166" fontId="23" fillId="28" borderId="57" xfId="0" applyNumberFormat="1" applyFont="1" applyFill="1" applyBorder="1" applyAlignment="1">
      <alignment horizontal="center" vertical="center" wrapText="1"/>
    </xf>
    <xf numFmtId="166" fontId="23" fillId="28" borderId="73" xfId="0" applyNumberFormat="1" applyFont="1" applyFill="1" applyBorder="1" applyAlignment="1">
      <alignment horizontal="center" vertical="center" wrapText="1"/>
    </xf>
    <xf numFmtId="0" fontId="23" fillId="31" borderId="61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64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166" fontId="23" fillId="0" borderId="24" xfId="0" applyNumberFormat="1" applyFont="1" applyBorder="1" applyAlignment="1">
      <alignment horizontal="center" vertical="center" wrapText="1"/>
    </xf>
    <xf numFmtId="166" fontId="23" fillId="0" borderId="20" xfId="0" applyNumberFormat="1" applyFont="1" applyBorder="1" applyAlignment="1">
      <alignment horizontal="center" vertical="center" wrapText="1"/>
    </xf>
    <xf numFmtId="166" fontId="23" fillId="28" borderId="45" xfId="0" applyNumberFormat="1" applyFont="1" applyFill="1" applyBorder="1" applyAlignment="1">
      <alignment horizontal="center" vertical="center" wrapText="1"/>
    </xf>
    <xf numFmtId="166" fontId="23" fillId="28" borderId="77" xfId="0" applyNumberFormat="1" applyFont="1" applyFill="1" applyBorder="1" applyAlignment="1">
      <alignment horizontal="center" vertical="center" wrapText="1"/>
    </xf>
    <xf numFmtId="166" fontId="23" fillId="0" borderId="50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wrapText="1"/>
    </xf>
    <xf numFmtId="166" fontId="23" fillId="0" borderId="35" xfId="0" applyNumberFormat="1" applyFont="1" applyBorder="1" applyAlignment="1">
      <alignment horizontal="center" vertical="center" wrapText="1"/>
    </xf>
    <xf numFmtId="166" fontId="23" fillId="0" borderId="78" xfId="0" applyNumberFormat="1" applyFont="1" applyBorder="1" applyAlignment="1">
      <alignment horizontal="center" vertical="center" wrapText="1"/>
    </xf>
    <xf numFmtId="166" fontId="23" fillId="28" borderId="38" xfId="0" applyNumberFormat="1" applyFont="1" applyFill="1" applyBorder="1" applyAlignment="1">
      <alignment horizontal="center" vertical="center" wrapText="1"/>
    </xf>
    <xf numFmtId="166" fontId="23" fillId="26" borderId="36" xfId="0" applyNumberFormat="1" applyFont="1" applyFill="1" applyBorder="1" applyAlignment="1">
      <alignment horizontal="center" vertical="center" wrapText="1"/>
    </xf>
    <xf numFmtId="166" fontId="23" fillId="0" borderId="17" xfId="0" applyNumberFormat="1" applyFont="1" applyBorder="1" applyAlignment="1">
      <alignment horizontal="center" vertical="center" wrapText="1"/>
    </xf>
    <xf numFmtId="166" fontId="23" fillId="0" borderId="46" xfId="0" applyNumberFormat="1" applyFont="1" applyBorder="1" applyAlignment="1">
      <alignment horizontal="center" vertical="center" wrapText="1"/>
    </xf>
    <xf numFmtId="166" fontId="23" fillId="0" borderId="10" xfId="0" applyNumberFormat="1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32" borderId="51" xfId="0" applyNumberFormat="1" applyFont="1" applyFill="1" applyBorder="1" applyAlignment="1">
      <alignment horizontal="center" vertical="center" wrapText="1"/>
    </xf>
    <xf numFmtId="166" fontId="23" fillId="25" borderId="54" xfId="0" applyNumberFormat="1" applyFont="1" applyFill="1" applyBorder="1" applyAlignment="1">
      <alignment horizontal="center" vertical="center" wrapText="1"/>
    </xf>
    <xf numFmtId="166" fontId="23" fillId="25" borderId="58" xfId="0" applyNumberFormat="1" applyFont="1" applyFill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3" fillId="31" borderId="61" xfId="0" applyFont="1" applyFill="1" applyBorder="1" applyAlignment="1">
      <alignment horizontal="center" vertical="center" wrapText="1"/>
    </xf>
    <xf numFmtId="14" fontId="23" fillId="31" borderId="61" xfId="0" applyNumberFormat="1" applyFont="1" applyFill="1" applyBorder="1" applyAlignment="1">
      <alignment horizontal="center" vertical="center" wrapText="1"/>
    </xf>
    <xf numFmtId="0" fontId="24" fillId="31" borderId="61" xfId="0" applyFont="1" applyFill="1" applyBorder="1" applyAlignment="1">
      <alignment horizontal="center" vertical="center" wrapText="1"/>
    </xf>
    <xf numFmtId="0" fontId="23" fillId="0" borderId="46" xfId="0" applyFont="1" applyFill="1" applyBorder="1" applyAlignment="1">
      <alignment horizontal="center" vertical="center" wrapText="1"/>
    </xf>
    <xf numFmtId="166" fontId="23" fillId="0" borderId="14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3" fillId="0" borderId="0" xfId="0" applyFont="1" applyBorder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164" fontId="21" fillId="0" borderId="0" xfId="0" applyNumberFormat="1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166" fontId="26" fillId="0" borderId="0" xfId="0" applyNumberFormat="1" applyFont="1" applyAlignment="1">
      <alignment horizontal="left" vertical="center"/>
    </xf>
    <xf numFmtId="166" fontId="23" fillId="0" borderId="52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166" fontId="23" fillId="0" borderId="13" xfId="0" applyNumberFormat="1" applyFont="1" applyBorder="1" applyAlignment="1">
      <alignment horizontal="center" vertical="center" wrapText="1"/>
    </xf>
    <xf numFmtId="166" fontId="23" fillId="0" borderId="51" xfId="0" applyNumberFormat="1" applyFont="1" applyBorder="1" applyAlignment="1">
      <alignment horizontal="center" vertical="center" wrapText="1"/>
    </xf>
    <xf numFmtId="0" fontId="23" fillId="0" borderId="52" xfId="0" applyFont="1" applyBorder="1" applyAlignment="1">
      <alignment horizontal="center" vertical="center" wrapText="1"/>
    </xf>
    <xf numFmtId="1" fontId="23" fillId="0" borderId="17" xfId="0" applyNumberFormat="1" applyFont="1" applyBorder="1" applyAlignment="1">
      <alignment vertical="center" wrapText="1"/>
    </xf>
    <xf numFmtId="166" fontId="23" fillId="26" borderId="35" xfId="0" applyNumberFormat="1" applyFont="1" applyFill="1" applyBorder="1" applyAlignment="1">
      <alignment horizontal="center" vertical="center" wrapText="1"/>
    </xf>
    <xf numFmtId="166" fontId="23" fillId="26" borderId="20" xfId="0" applyNumberFormat="1" applyFont="1" applyFill="1" applyBorder="1" applyAlignment="1">
      <alignment horizontal="center" vertical="center" wrapText="1"/>
    </xf>
    <xf numFmtId="166" fontId="23" fillId="28" borderId="40" xfId="0" applyNumberFormat="1" applyFont="1" applyFill="1" applyBorder="1" applyAlignment="1">
      <alignment horizontal="center" vertical="center" wrapText="1"/>
    </xf>
    <xf numFmtId="166" fontId="23" fillId="0" borderId="28" xfId="0" applyNumberFormat="1" applyFont="1" applyFill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166" fontId="23" fillId="0" borderId="0" xfId="0" applyNumberFormat="1" applyFont="1" applyBorder="1" applyAlignment="1">
      <alignment horizontal="center" vertical="center" wrapText="1"/>
    </xf>
    <xf numFmtId="0" fontId="23" fillId="0" borderId="64" xfId="0" applyFont="1" applyBorder="1" applyAlignment="1">
      <alignment horizontal="center" vertical="center" wrapText="1"/>
    </xf>
    <xf numFmtId="0" fontId="23" fillId="31" borderId="28" xfId="0" applyFont="1" applyFill="1" applyBorder="1" applyAlignment="1">
      <alignment horizontal="center" vertical="center" wrapText="1"/>
    </xf>
    <xf numFmtId="166" fontId="23" fillId="31" borderId="10" xfId="0" applyNumberFormat="1" applyFont="1" applyFill="1" applyBorder="1" applyAlignment="1">
      <alignment horizontal="center" vertical="center" wrapText="1"/>
    </xf>
    <xf numFmtId="0" fontId="21" fillId="0" borderId="22" xfId="0" applyFont="1" applyBorder="1"/>
    <xf numFmtId="0" fontId="23" fillId="31" borderId="61" xfId="0" applyFont="1" applyFill="1" applyBorder="1" applyAlignment="1">
      <alignment horizontal="center" vertical="center" wrapText="1"/>
    </xf>
    <xf numFmtId="0" fontId="23" fillId="31" borderId="64" xfId="0" applyFont="1" applyFill="1" applyBorder="1" applyAlignment="1">
      <alignment horizontal="center" vertical="center" wrapText="1"/>
    </xf>
    <xf numFmtId="0" fontId="23" fillId="0" borderId="64" xfId="0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49" fontId="23" fillId="0" borderId="17" xfId="0" applyNumberFormat="1" applyFont="1" applyFill="1" applyBorder="1" applyAlignment="1">
      <alignment horizontal="center" vertical="center" wrapText="1"/>
    </xf>
    <xf numFmtId="49" fontId="23" fillId="0" borderId="31" xfId="0" applyNumberFormat="1" applyFont="1" applyFill="1" applyBorder="1" applyAlignment="1">
      <alignment horizontal="center" vertical="center" wrapText="1"/>
    </xf>
    <xf numFmtId="166" fontId="23" fillId="0" borderId="48" xfId="0" applyNumberFormat="1" applyFont="1" applyFill="1" applyBorder="1" applyAlignment="1">
      <alignment horizontal="center" vertical="center" wrapText="1"/>
    </xf>
    <xf numFmtId="49" fontId="23" fillId="0" borderId="24" xfId="0" applyNumberFormat="1" applyFont="1" applyFill="1" applyBorder="1" applyAlignment="1">
      <alignment horizontal="center" vertical="center" wrapText="1"/>
    </xf>
    <xf numFmtId="49" fontId="23" fillId="0" borderId="14" xfId="0" applyNumberFormat="1" applyFont="1" applyFill="1" applyBorder="1" applyAlignment="1">
      <alignment horizontal="center" vertical="center" wrapText="1"/>
    </xf>
    <xf numFmtId="166" fontId="23" fillId="0" borderId="11" xfId="0" applyNumberFormat="1" applyFont="1" applyFill="1" applyBorder="1" applyAlignment="1">
      <alignment horizontal="center" vertical="center" wrapText="1"/>
    </xf>
    <xf numFmtId="166" fontId="23" fillId="0" borderId="60" xfId="0" applyNumberFormat="1" applyFont="1" applyFill="1" applyBorder="1" applyAlignment="1">
      <alignment horizontal="center" vertical="center" wrapText="1"/>
    </xf>
    <xf numFmtId="166" fontId="23" fillId="0" borderId="61" xfId="0" applyNumberFormat="1" applyFont="1" applyFill="1" applyBorder="1" applyAlignment="1">
      <alignment horizontal="center" vertical="center" wrapText="1"/>
    </xf>
    <xf numFmtId="166" fontId="23" fillId="0" borderId="23" xfId="0" applyNumberFormat="1" applyFont="1" applyFill="1" applyBorder="1" applyAlignment="1">
      <alignment horizontal="center" vertical="center" wrapText="1"/>
    </xf>
    <xf numFmtId="166" fontId="23" fillId="0" borderId="30" xfId="0" applyNumberFormat="1" applyFont="1" applyFill="1" applyBorder="1" applyAlignment="1">
      <alignment horizontal="center" vertical="center" wrapText="1"/>
    </xf>
    <xf numFmtId="166" fontId="23" fillId="0" borderId="31" xfId="0" applyNumberFormat="1" applyFont="1" applyFill="1" applyBorder="1" applyAlignment="1">
      <alignment horizontal="center" vertical="center" wrapText="1"/>
    </xf>
    <xf numFmtId="166" fontId="23" fillId="0" borderId="20" xfId="0" applyNumberFormat="1" applyFont="1" applyFill="1" applyBorder="1" applyAlignment="1">
      <alignment horizontal="center" vertical="center" wrapText="1"/>
    </xf>
    <xf numFmtId="166" fontId="23" fillId="31" borderId="30" xfId="0" applyNumberFormat="1" applyFont="1" applyFill="1" applyBorder="1" applyAlignment="1">
      <alignment horizontal="center" vertical="center" wrapText="1"/>
    </xf>
    <xf numFmtId="166" fontId="22" fillId="0" borderId="42" xfId="0" applyNumberFormat="1" applyFont="1" applyBorder="1" applyAlignment="1">
      <alignment horizontal="center" vertical="center" wrapText="1"/>
    </xf>
    <xf numFmtId="166" fontId="22" fillId="0" borderId="43" xfId="0" applyNumberFormat="1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64" xfId="0" applyFont="1" applyBorder="1" applyAlignment="1">
      <alignment horizontal="center" vertical="center" wrapText="1"/>
    </xf>
    <xf numFmtId="166" fontId="23" fillId="24" borderId="58" xfId="0" applyNumberFormat="1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64" xfId="0" applyFont="1" applyBorder="1" applyAlignment="1">
      <alignment horizontal="center" vertical="center" wrapText="1"/>
    </xf>
    <xf numFmtId="0" fontId="23" fillId="0" borderId="64" xfId="0" applyFont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1" fillId="0" borderId="0" xfId="0" applyNumberFormat="1" applyFont="1" applyAlignment="1">
      <alignment vertical="center" wrapText="1"/>
    </xf>
    <xf numFmtId="0" fontId="23" fillId="31" borderId="44" xfId="0" applyFont="1" applyFill="1" applyBorder="1" applyAlignment="1">
      <alignment horizontal="center" vertical="center" wrapText="1"/>
    </xf>
    <xf numFmtId="0" fontId="23" fillId="0" borderId="61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31" borderId="64" xfId="0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7" fillId="31" borderId="26" xfId="0" applyNumberFormat="1" applyFont="1" applyFill="1" applyBorder="1" applyAlignment="1">
      <alignment horizontal="center" vertical="center" wrapText="1"/>
    </xf>
    <xf numFmtId="0" fontId="23" fillId="31" borderId="19" xfId="0" applyFont="1" applyFill="1" applyBorder="1" applyAlignment="1">
      <alignment horizontal="center" vertical="center" wrapText="1"/>
    </xf>
    <xf numFmtId="165" fontId="23" fillId="0" borderId="31" xfId="0" quotePrefix="1" applyNumberFormat="1" applyFont="1" applyBorder="1" applyAlignment="1">
      <alignment horizontal="center" vertical="center" wrapText="1"/>
    </xf>
    <xf numFmtId="165" fontId="23" fillId="0" borderId="14" xfId="0" quotePrefix="1" applyNumberFormat="1" applyFont="1" applyBorder="1" applyAlignment="1">
      <alignment horizontal="center" vertical="center" wrapText="1"/>
    </xf>
    <xf numFmtId="14" fontId="23" fillId="0" borderId="43" xfId="0" applyNumberFormat="1" applyFont="1" applyBorder="1" applyAlignment="1">
      <alignment horizontal="center" vertical="center" wrapText="1"/>
    </xf>
    <xf numFmtId="0" fontId="23" fillId="0" borderId="44" xfId="0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4" fontId="23" fillId="0" borderId="13" xfId="0" applyNumberFormat="1" applyFont="1" applyBorder="1" applyAlignment="1">
      <alignment horizontal="center" vertical="center" wrapText="1"/>
    </xf>
    <xf numFmtId="166" fontId="28" fillId="31" borderId="16" xfId="0" applyNumberFormat="1" applyFont="1" applyFill="1" applyBorder="1" applyAlignment="1">
      <alignment horizontal="center" vertical="center" wrapText="1"/>
    </xf>
    <xf numFmtId="166" fontId="28" fillId="31" borderId="31" xfId="0" applyNumberFormat="1" applyFont="1" applyFill="1" applyBorder="1" applyAlignment="1">
      <alignment horizontal="center" vertical="center" wrapText="1"/>
    </xf>
    <xf numFmtId="166" fontId="28" fillId="31" borderId="19" xfId="0" applyNumberFormat="1" applyFont="1" applyFill="1" applyBorder="1" applyAlignment="1">
      <alignment horizontal="center" vertical="center" wrapText="1"/>
    </xf>
    <xf numFmtId="166" fontId="28" fillId="31" borderId="14" xfId="0" applyNumberFormat="1" applyFont="1" applyFill="1" applyBorder="1" applyAlignment="1">
      <alignment horizontal="center" vertical="center" wrapText="1"/>
    </xf>
    <xf numFmtId="166" fontId="28" fillId="31" borderId="28" xfId="0" applyNumberFormat="1" applyFont="1" applyFill="1" applyBorder="1" applyAlignment="1">
      <alignment horizontal="center" vertical="center" wrapText="1"/>
    </xf>
    <xf numFmtId="166" fontId="28" fillId="31" borderId="24" xfId="0" applyNumberFormat="1" applyFont="1" applyFill="1" applyBorder="1" applyAlignment="1">
      <alignment horizontal="center" vertical="center" wrapText="1"/>
    </xf>
    <xf numFmtId="166" fontId="28" fillId="31" borderId="20" xfId="0" applyNumberFormat="1" applyFont="1" applyFill="1" applyBorder="1" applyAlignment="1">
      <alignment horizontal="center" vertical="center" wrapText="1"/>
    </xf>
    <xf numFmtId="166" fontId="28" fillId="31" borderId="11" xfId="0" applyNumberFormat="1" applyFont="1" applyFill="1" applyBorder="1" applyAlignment="1">
      <alignment horizontal="center" vertical="center" wrapText="1"/>
    </xf>
    <xf numFmtId="166" fontId="28" fillId="31" borderId="15" xfId="0" applyNumberFormat="1" applyFont="1" applyFill="1" applyBorder="1" applyAlignment="1">
      <alignment horizontal="center" vertical="center" wrapText="1"/>
    </xf>
    <xf numFmtId="166" fontId="22" fillId="27" borderId="40" xfId="0" applyNumberFormat="1" applyFont="1" applyFill="1" applyBorder="1" applyAlignment="1">
      <alignment horizontal="center" vertical="center" wrapText="1"/>
    </xf>
    <xf numFmtId="166" fontId="22" fillId="27" borderId="44" xfId="0" applyNumberFormat="1" applyFont="1" applyFill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166" fontId="23" fillId="32" borderId="57" xfId="0" applyNumberFormat="1" applyFont="1" applyFill="1" applyBorder="1" applyAlignment="1">
      <alignment horizontal="center" vertical="center" wrapText="1"/>
    </xf>
    <xf numFmtId="166" fontId="23" fillId="32" borderId="72" xfId="0" applyNumberFormat="1" applyFont="1" applyFill="1" applyBorder="1" applyAlignment="1">
      <alignment horizontal="center" vertical="center" wrapText="1"/>
    </xf>
    <xf numFmtId="166" fontId="23" fillId="32" borderId="73" xfId="0" applyNumberFormat="1" applyFont="1" applyFill="1" applyBorder="1" applyAlignment="1">
      <alignment horizontal="center" vertical="center" wrapText="1"/>
    </xf>
    <xf numFmtId="166" fontId="22" fillId="0" borderId="60" xfId="0" applyNumberFormat="1" applyFont="1" applyBorder="1" applyAlignment="1">
      <alignment horizontal="center" vertical="center" wrapText="1"/>
    </xf>
    <xf numFmtId="166" fontId="22" fillId="0" borderId="15" xfId="0" applyNumberFormat="1" applyFont="1" applyBorder="1" applyAlignment="1">
      <alignment horizontal="center" vertical="center" wrapText="1"/>
    </xf>
    <xf numFmtId="166" fontId="22" fillId="0" borderId="24" xfId="0" applyNumberFormat="1" applyFont="1" applyBorder="1" applyAlignment="1">
      <alignment horizontal="center" vertical="center" wrapText="1"/>
    </xf>
    <xf numFmtId="166" fontId="23" fillId="26" borderId="17" xfId="0" applyNumberFormat="1" applyFont="1" applyFill="1" applyBorder="1" applyAlignment="1">
      <alignment horizontal="center" vertical="center" wrapText="1"/>
    </xf>
    <xf numFmtId="166" fontId="23" fillId="31" borderId="72" xfId="0" applyNumberFormat="1" applyFont="1" applyFill="1" applyBorder="1" applyAlignment="1">
      <alignment horizontal="center" vertical="center" wrapText="1"/>
    </xf>
    <xf numFmtId="166" fontId="23" fillId="31" borderId="57" xfId="0" applyNumberFormat="1" applyFont="1" applyFill="1" applyBorder="1" applyAlignment="1">
      <alignment horizontal="center" vertical="center" wrapText="1"/>
    </xf>
    <xf numFmtId="166" fontId="23" fillId="31" borderId="73" xfId="0" applyNumberFormat="1" applyFont="1" applyFill="1" applyBorder="1" applyAlignment="1">
      <alignment horizontal="center" vertical="center" wrapText="1"/>
    </xf>
    <xf numFmtId="0" fontId="23" fillId="31" borderId="61" xfId="0" applyFont="1" applyFill="1" applyBorder="1" applyAlignment="1">
      <alignment horizontal="center" vertical="center" wrapText="1"/>
    </xf>
    <xf numFmtId="0" fontId="23" fillId="0" borderId="61" xfId="0" applyFont="1" applyBorder="1" applyAlignment="1">
      <alignment horizontal="center" vertical="center" wrapText="1"/>
    </xf>
    <xf numFmtId="0" fontId="23" fillId="31" borderId="61" xfId="0" applyFont="1" applyFill="1" applyBorder="1" applyAlignment="1">
      <alignment horizontal="center" vertical="center" wrapText="1"/>
    </xf>
    <xf numFmtId="0" fontId="23" fillId="31" borderId="23" xfId="0" applyFont="1" applyFill="1" applyBorder="1" applyAlignment="1">
      <alignment horizontal="center" vertical="center" wrapText="1"/>
    </xf>
    <xf numFmtId="166" fontId="22" fillId="0" borderId="46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0" fontId="23" fillId="0" borderId="77" xfId="0" applyFont="1" applyBorder="1" applyAlignment="1">
      <alignment horizontal="center" vertical="center" wrapText="1"/>
    </xf>
    <xf numFmtId="166" fontId="23" fillId="0" borderId="74" xfId="0" applyNumberFormat="1" applyFont="1" applyFill="1" applyBorder="1" applyAlignment="1">
      <alignment horizontal="center" vertical="center" wrapText="1"/>
    </xf>
    <xf numFmtId="166" fontId="23" fillId="0" borderId="79" xfId="0" applyNumberFormat="1" applyFont="1" applyFill="1" applyBorder="1" applyAlignment="1">
      <alignment horizontal="center" vertical="center" wrapText="1"/>
    </xf>
    <xf numFmtId="166" fontId="28" fillId="31" borderId="74" xfId="0" applyNumberFormat="1" applyFont="1" applyFill="1" applyBorder="1" applyAlignment="1">
      <alignment horizontal="center" vertical="center" wrapText="1"/>
    </xf>
    <xf numFmtId="166" fontId="28" fillId="31" borderId="13" xfId="0" applyNumberFormat="1" applyFont="1" applyFill="1" applyBorder="1" applyAlignment="1">
      <alignment horizontal="center" vertical="center" wrapText="1"/>
    </xf>
    <xf numFmtId="166" fontId="28" fillId="31" borderId="45" xfId="0" applyNumberFormat="1" applyFont="1" applyFill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0" fontId="23" fillId="31" borderId="26" xfId="0" applyFont="1" applyFill="1" applyBorder="1" applyAlignment="1">
      <alignment horizontal="center" vertical="center" wrapText="1"/>
    </xf>
    <xf numFmtId="166" fontId="23" fillId="31" borderId="71" xfId="0" applyNumberFormat="1" applyFont="1" applyFill="1" applyBorder="1" applyAlignment="1">
      <alignment horizontal="center" vertical="center" wrapText="1"/>
    </xf>
    <xf numFmtId="166" fontId="23" fillId="31" borderId="76" xfId="0" applyNumberFormat="1" applyFont="1" applyFill="1" applyBorder="1" applyAlignment="1">
      <alignment horizontal="center" vertical="center" wrapText="1"/>
    </xf>
    <xf numFmtId="166" fontId="23" fillId="31" borderId="80" xfId="0" applyNumberFormat="1" applyFont="1" applyFill="1" applyBorder="1" applyAlignment="1">
      <alignment horizontal="center" vertical="center" wrapText="1"/>
    </xf>
    <xf numFmtId="166" fontId="23" fillId="31" borderId="18" xfId="0" applyNumberFormat="1" applyFont="1" applyFill="1" applyBorder="1" applyAlignment="1">
      <alignment horizontal="center" vertical="center" wrapText="1"/>
    </xf>
    <xf numFmtId="166" fontId="23" fillId="0" borderId="65" xfId="0" applyNumberFormat="1" applyFont="1" applyBorder="1" applyAlignment="1">
      <alignment horizontal="center" vertical="center" wrapText="1"/>
    </xf>
    <xf numFmtId="166" fontId="24" fillId="31" borderId="16" xfId="0" applyNumberFormat="1" applyFont="1" applyFill="1" applyBorder="1" applyAlignment="1">
      <alignment horizontal="center" vertical="center" wrapText="1"/>
    </xf>
    <xf numFmtId="166" fontId="24" fillId="31" borderId="31" xfId="0" applyNumberFormat="1" applyFont="1" applyFill="1" applyBorder="1" applyAlignment="1">
      <alignment horizontal="center" vertical="center" wrapText="1"/>
    </xf>
    <xf numFmtId="166" fontId="24" fillId="0" borderId="19" xfId="0" applyNumberFormat="1" applyFont="1" applyFill="1" applyBorder="1" applyAlignment="1">
      <alignment horizontal="center" vertical="center" wrapText="1"/>
    </xf>
    <xf numFmtId="166" fontId="24" fillId="31" borderId="19" xfId="0" applyNumberFormat="1" applyFont="1" applyFill="1" applyBorder="1" applyAlignment="1">
      <alignment horizontal="center" vertical="center" wrapText="1"/>
    </xf>
    <xf numFmtId="166" fontId="24" fillId="31" borderId="11" xfId="0" applyNumberFormat="1" applyFont="1" applyFill="1" applyBorder="1" applyAlignment="1">
      <alignment horizontal="center" vertical="center" wrapText="1"/>
    </xf>
    <xf numFmtId="166" fontId="24" fillId="31" borderId="14" xfId="0" applyNumberFormat="1" applyFont="1" applyFill="1" applyBorder="1" applyAlignment="1">
      <alignment horizontal="center" vertical="center" wrapText="1"/>
    </xf>
    <xf numFmtId="166" fontId="24" fillId="0" borderId="28" xfId="0" applyNumberFormat="1" applyFont="1" applyFill="1" applyBorder="1" applyAlignment="1">
      <alignment horizontal="center" vertical="center" wrapText="1"/>
    </xf>
    <xf numFmtId="166" fontId="24" fillId="31" borderId="28" xfId="0" applyNumberFormat="1" applyFont="1" applyFill="1" applyBorder="1" applyAlignment="1">
      <alignment horizontal="center" vertical="center" wrapText="1"/>
    </xf>
    <xf numFmtId="166" fontId="24" fillId="31" borderId="15" xfId="0" applyNumberFormat="1" applyFont="1" applyFill="1" applyBorder="1" applyAlignment="1">
      <alignment horizontal="center" vertical="center" wrapText="1"/>
    </xf>
    <xf numFmtId="166" fontId="24" fillId="31" borderId="24" xfId="0" applyNumberFormat="1" applyFont="1" applyFill="1" applyBorder="1" applyAlignment="1">
      <alignment horizontal="center" vertical="center" wrapText="1"/>
    </xf>
    <xf numFmtId="166" fontId="24" fillId="31" borderId="20" xfId="0" applyNumberFormat="1" applyFont="1" applyFill="1" applyBorder="1" applyAlignment="1">
      <alignment horizontal="center" vertical="center" wrapText="1"/>
    </xf>
    <xf numFmtId="0" fontId="23" fillId="31" borderId="35" xfId="0" applyFont="1" applyFill="1" applyBorder="1" applyAlignment="1">
      <alignment horizontal="center" vertical="center" wrapText="1"/>
    </xf>
    <xf numFmtId="166" fontId="23" fillId="31" borderId="35" xfId="0" applyNumberFormat="1" applyFont="1" applyFill="1" applyBorder="1" applyAlignment="1">
      <alignment horizontal="center" vertical="center" wrapText="1"/>
    </xf>
    <xf numFmtId="166" fontId="23" fillId="31" borderId="46" xfId="0" applyNumberFormat="1" applyFont="1" applyFill="1" applyBorder="1" applyAlignment="1">
      <alignment horizontal="center" vertical="center" wrapText="1"/>
    </xf>
    <xf numFmtId="0" fontId="24" fillId="31" borderId="26" xfId="0" applyFont="1" applyFill="1" applyBorder="1" applyAlignment="1">
      <alignment horizontal="center" vertical="center" wrapText="1"/>
    </xf>
    <xf numFmtId="0" fontId="23" fillId="31" borderId="73" xfId="0" applyFont="1" applyFill="1" applyBorder="1" applyAlignment="1">
      <alignment horizontal="center" vertical="center" wrapText="1"/>
    </xf>
    <xf numFmtId="166" fontId="24" fillId="31" borderId="60" xfId="0" applyNumberFormat="1" applyFont="1" applyFill="1" applyBorder="1" applyAlignment="1">
      <alignment horizontal="center" vertical="center" wrapText="1"/>
    </xf>
    <xf numFmtId="166" fontId="24" fillId="31" borderId="61" xfId="0" applyNumberFormat="1" applyFont="1" applyFill="1" applyBorder="1" applyAlignment="1">
      <alignment horizontal="center" vertical="center" wrapText="1"/>
    </xf>
    <xf numFmtId="166" fontId="24" fillId="31" borderId="23" xfId="0" applyNumberFormat="1" applyFont="1" applyFill="1" applyBorder="1" applyAlignment="1">
      <alignment horizontal="center" vertical="center" wrapText="1"/>
    </xf>
    <xf numFmtId="166" fontId="22" fillId="0" borderId="26" xfId="0" applyNumberFormat="1" applyFont="1" applyBorder="1" applyAlignment="1">
      <alignment horizontal="center" vertical="center" wrapText="1"/>
    </xf>
    <xf numFmtId="166" fontId="22" fillId="0" borderId="20" xfId="0" applyNumberFormat="1" applyFont="1" applyBorder="1" applyAlignment="1">
      <alignment horizontal="center" vertical="center" wrapText="1"/>
    </xf>
    <xf numFmtId="166" fontId="22" fillId="0" borderId="44" xfId="0" applyNumberFormat="1" applyFont="1" applyBorder="1" applyAlignment="1">
      <alignment horizontal="center" vertical="center" wrapText="1"/>
    </xf>
    <xf numFmtId="49" fontId="23" fillId="0" borderId="24" xfId="0" applyNumberFormat="1" applyFont="1" applyBorder="1" applyAlignment="1">
      <alignment horizontal="center" vertical="center" wrapText="1"/>
    </xf>
    <xf numFmtId="49" fontId="23" fillId="0" borderId="64" xfId="0" applyNumberFormat="1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33" borderId="11" xfId="0" applyFont="1" applyFill="1" applyBorder="1" applyAlignment="1">
      <alignment horizontal="center" vertical="center"/>
    </xf>
    <xf numFmtId="0" fontId="23" fillId="33" borderId="15" xfId="0" applyFont="1" applyFill="1" applyBorder="1" applyAlignment="1">
      <alignment horizontal="center" vertical="center"/>
    </xf>
    <xf numFmtId="0" fontId="23" fillId="24" borderId="61" xfId="0" applyFont="1" applyFill="1" applyBorder="1" applyAlignment="1">
      <alignment horizontal="center" vertical="center" wrapText="1"/>
    </xf>
    <xf numFmtId="0" fontId="23" fillId="33" borderId="60" xfId="0" applyFont="1" applyFill="1" applyBorder="1" applyAlignment="1">
      <alignment horizontal="center" vertical="center"/>
    </xf>
    <xf numFmtId="0" fontId="23" fillId="24" borderId="24" xfId="0" applyFont="1" applyFill="1" applyBorder="1" applyAlignment="1">
      <alignment horizontal="center" vertical="center"/>
    </xf>
    <xf numFmtId="0" fontId="23" fillId="24" borderId="61" xfId="0" applyFont="1" applyFill="1" applyBorder="1" applyAlignment="1">
      <alignment horizontal="center" vertical="center"/>
    </xf>
    <xf numFmtId="0" fontId="23" fillId="24" borderId="31" xfId="0" applyFont="1" applyFill="1" applyBorder="1" applyAlignment="1">
      <alignment horizontal="center" vertical="center"/>
    </xf>
    <xf numFmtId="0" fontId="23" fillId="0" borderId="24" xfId="0" applyFont="1" applyBorder="1" applyAlignment="1">
      <alignment horizontal="left" vertical="center" wrapText="1"/>
    </xf>
    <xf numFmtId="0" fontId="23" fillId="0" borderId="61" xfId="0" applyFont="1" applyBorder="1" applyAlignment="1">
      <alignment horizontal="left" vertical="center" wrapText="1"/>
    </xf>
    <xf numFmtId="0" fontId="23" fillId="0" borderId="31" xfId="0" applyFont="1" applyBorder="1" applyAlignment="1">
      <alignment horizontal="left" vertical="center" wrapText="1"/>
    </xf>
    <xf numFmtId="0" fontId="23" fillId="0" borderId="24" xfId="0" applyFont="1" applyBorder="1" applyAlignment="1">
      <alignment horizontal="center" vertical="center"/>
    </xf>
    <xf numFmtId="0" fontId="23" fillId="0" borderId="61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23" fillId="24" borderId="14" xfId="0" applyFont="1" applyFill="1" applyBorder="1" applyAlignment="1">
      <alignment horizontal="center" vertical="center"/>
    </xf>
    <xf numFmtId="0" fontId="23" fillId="24" borderId="14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23" fillId="33" borderId="16" xfId="0" applyFont="1" applyFill="1" applyBorder="1" applyAlignment="1">
      <alignment horizontal="center" vertical="center"/>
    </xf>
    <xf numFmtId="0" fontId="23" fillId="24" borderId="24" xfId="0" applyFont="1" applyFill="1" applyBorder="1" applyAlignment="1">
      <alignment horizontal="center" vertical="center" wrapText="1"/>
    </xf>
    <xf numFmtId="0" fontId="23" fillId="24" borderId="31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33" borderId="14" xfId="0" applyFont="1" applyFill="1" applyBorder="1" applyAlignment="1">
      <alignment horizontal="center" vertical="center"/>
    </xf>
    <xf numFmtId="0" fontId="23" fillId="0" borderId="14" xfId="0" applyNumberFormat="1" applyFont="1" applyBorder="1" applyAlignment="1">
      <alignment horizontal="center" vertical="center" wrapText="1"/>
    </xf>
    <xf numFmtId="0" fontId="23" fillId="0" borderId="31" xfId="0" applyNumberFormat="1" applyFont="1" applyBorder="1" applyAlignment="1">
      <alignment horizontal="center" vertical="center" wrapText="1"/>
    </xf>
    <xf numFmtId="49" fontId="23" fillId="0" borderId="14" xfId="0" applyNumberFormat="1" applyFont="1" applyBorder="1" applyAlignment="1">
      <alignment horizontal="center" vertical="center" wrapText="1"/>
    </xf>
    <xf numFmtId="0" fontId="23" fillId="31" borderId="31" xfId="0" applyFont="1" applyFill="1" applyBorder="1" applyAlignment="1">
      <alignment horizontal="center" vertical="center" wrapText="1"/>
    </xf>
    <xf numFmtId="0" fontId="23" fillId="31" borderId="24" xfId="0" applyFont="1" applyFill="1" applyBorder="1" applyAlignment="1">
      <alignment horizontal="center" vertical="center" wrapText="1"/>
    </xf>
    <xf numFmtId="0" fontId="23" fillId="32" borderId="42" xfId="0" applyFont="1" applyFill="1" applyBorder="1" applyAlignment="1">
      <alignment horizontal="right" vertical="center" wrapText="1"/>
    </xf>
    <xf numFmtId="0" fontId="23" fillId="32" borderId="43" xfId="0" applyFont="1" applyFill="1" applyBorder="1" applyAlignment="1">
      <alignment horizontal="right" vertical="center" wrapText="1"/>
    </xf>
    <xf numFmtId="0" fontId="23" fillId="32" borderId="58" xfId="0" applyFont="1" applyFill="1" applyBorder="1" applyAlignment="1">
      <alignment horizontal="right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14" xfId="0" applyFont="1" applyBorder="1" applyAlignment="1">
      <alignment vertical="center" wrapText="1"/>
    </xf>
    <xf numFmtId="49" fontId="23" fillId="0" borderId="17" xfId="0" applyNumberFormat="1" applyFont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/>
    </xf>
    <xf numFmtId="0" fontId="21" fillId="33" borderId="16" xfId="0" applyFont="1" applyFill="1" applyBorder="1" applyAlignment="1">
      <alignment horizontal="center" vertical="center"/>
    </xf>
    <xf numFmtId="0" fontId="23" fillId="32" borderId="39" xfId="0" applyFont="1" applyFill="1" applyBorder="1" applyAlignment="1">
      <alignment horizontal="center" vertical="center" wrapText="1"/>
    </xf>
    <xf numFmtId="0" fontId="23" fillId="32" borderId="40" xfId="0" applyFont="1" applyFill="1" applyBorder="1" applyAlignment="1">
      <alignment horizontal="center" vertical="center" wrapText="1"/>
    </xf>
    <xf numFmtId="0" fontId="23" fillId="32" borderId="41" xfId="0" applyFont="1" applyFill="1" applyBorder="1" applyAlignment="1">
      <alignment horizontal="center" vertical="center" wrapText="1"/>
    </xf>
    <xf numFmtId="0" fontId="21" fillId="33" borderId="24" xfId="0" applyFont="1" applyFill="1" applyBorder="1" applyAlignment="1">
      <alignment horizontal="center" vertical="center"/>
    </xf>
    <xf numFmtId="0" fontId="21" fillId="33" borderId="31" xfId="0" applyFont="1" applyFill="1" applyBorder="1" applyAlignment="1">
      <alignment horizontal="center" vertical="center"/>
    </xf>
    <xf numFmtId="0" fontId="23" fillId="31" borderId="24" xfId="0" applyFont="1" applyFill="1" applyBorder="1" applyAlignment="1">
      <alignment horizontal="left" vertical="center" wrapText="1"/>
    </xf>
    <xf numFmtId="0" fontId="23" fillId="31" borderId="31" xfId="0" applyFont="1" applyFill="1" applyBorder="1" applyAlignment="1">
      <alignment horizontal="left" vertical="center" wrapText="1"/>
    </xf>
    <xf numFmtId="0" fontId="23" fillId="31" borderId="71" xfId="0" applyFont="1" applyFill="1" applyBorder="1" applyAlignment="1">
      <alignment horizontal="center" vertical="center" wrapText="1"/>
    </xf>
    <xf numFmtId="0" fontId="23" fillId="31" borderId="30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28" borderId="39" xfId="0" applyFont="1" applyFill="1" applyBorder="1" applyAlignment="1">
      <alignment horizontal="right" vertical="center" wrapText="1"/>
    </xf>
    <xf numFmtId="0" fontId="23" fillId="28" borderId="40" xfId="0" applyFont="1" applyFill="1" applyBorder="1" applyAlignment="1">
      <alignment horizontal="right" vertical="center" wrapText="1"/>
    </xf>
    <xf numFmtId="0" fontId="23" fillId="28" borderId="41" xfId="0" applyFont="1" applyFill="1" applyBorder="1" applyAlignment="1">
      <alignment horizontal="right" vertical="center" wrapText="1"/>
    </xf>
    <xf numFmtId="0" fontId="23" fillId="0" borderId="64" xfId="0" applyFont="1" applyBorder="1" applyAlignment="1">
      <alignment horizontal="center" vertical="center" wrapText="1"/>
    </xf>
    <xf numFmtId="0" fontId="23" fillId="0" borderId="61" xfId="0" applyFont="1" applyBorder="1" applyAlignment="1">
      <alignment horizontal="center" vertical="center" wrapText="1"/>
    </xf>
    <xf numFmtId="0" fontId="23" fillId="0" borderId="46" xfId="0" applyNumberFormat="1" applyFont="1" applyBorder="1" applyAlignment="1">
      <alignment horizontal="center" vertical="center" wrapText="1"/>
    </xf>
    <xf numFmtId="0" fontId="23" fillId="32" borderId="39" xfId="0" applyFont="1" applyFill="1" applyBorder="1" applyAlignment="1">
      <alignment horizontal="right" vertical="center" wrapText="1"/>
    </xf>
    <xf numFmtId="0" fontId="23" fillId="32" borderId="40" xfId="0" applyFont="1" applyFill="1" applyBorder="1" applyAlignment="1">
      <alignment horizontal="right" vertical="center" wrapText="1"/>
    </xf>
    <xf numFmtId="0" fontId="23" fillId="31" borderId="64" xfId="0" applyFont="1" applyFill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4" xfId="0" applyFont="1" applyBorder="1"/>
    <xf numFmtId="49" fontId="23" fillId="26" borderId="14" xfId="0" applyNumberFormat="1" applyFont="1" applyFill="1" applyBorder="1" applyAlignment="1">
      <alignment horizontal="center" vertical="center" wrapText="1"/>
    </xf>
    <xf numFmtId="49" fontId="23" fillId="26" borderId="17" xfId="0" applyNumberFormat="1" applyFont="1" applyFill="1" applyBorder="1" applyAlignment="1">
      <alignment horizontal="center" vertical="center" wrapText="1"/>
    </xf>
    <xf numFmtId="49" fontId="23" fillId="26" borderId="10" xfId="0" applyNumberFormat="1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31" borderId="61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1" fillId="33" borderId="60" xfId="0" applyFont="1" applyFill="1" applyBorder="1" applyAlignment="1">
      <alignment horizontal="center" vertical="center"/>
    </xf>
    <xf numFmtId="2" fontId="23" fillId="0" borderId="17" xfId="0" applyNumberFormat="1" applyFont="1" applyBorder="1" applyAlignment="1">
      <alignment horizontal="center" vertical="center" wrapText="1"/>
    </xf>
    <xf numFmtId="49" fontId="23" fillId="0" borderId="13" xfId="0" applyNumberFormat="1" applyFont="1" applyBorder="1" applyAlignment="1">
      <alignment horizontal="center" vertical="center" wrapText="1"/>
    </xf>
    <xf numFmtId="49" fontId="23" fillId="0" borderId="61" xfId="0" applyNumberFormat="1" applyFont="1" applyBorder="1" applyAlignment="1">
      <alignment horizontal="center" vertical="center" wrapText="1"/>
    </xf>
    <xf numFmtId="49" fontId="23" fillId="0" borderId="57" xfId="0" applyNumberFormat="1" applyFont="1" applyBorder="1" applyAlignment="1">
      <alignment horizontal="center" vertical="center" wrapText="1"/>
    </xf>
    <xf numFmtId="0" fontId="23" fillId="31" borderId="14" xfId="0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1" fontId="23" fillId="26" borderId="17" xfId="0" quotePrefix="1" applyNumberFormat="1" applyFont="1" applyFill="1" applyBorder="1" applyAlignment="1">
      <alignment horizontal="center" vertical="center" wrapText="1"/>
    </xf>
    <xf numFmtId="0" fontId="23" fillId="28" borderId="66" xfId="0" applyFont="1" applyFill="1" applyBorder="1" applyAlignment="1">
      <alignment horizontal="right" vertical="center" wrapText="1"/>
    </xf>
    <xf numFmtId="49" fontId="23" fillId="0" borderId="46" xfId="0" applyNumberFormat="1" applyFont="1" applyBorder="1" applyAlignment="1">
      <alignment horizontal="center" vertical="center" wrapText="1"/>
    </xf>
    <xf numFmtId="0" fontId="23" fillId="0" borderId="24" xfId="0" applyFont="1" applyBorder="1" applyAlignment="1">
      <alignment vertical="center" wrapText="1"/>
    </xf>
    <xf numFmtId="0" fontId="23" fillId="0" borderId="61" xfId="0" applyFont="1" applyBorder="1" applyAlignment="1">
      <alignment vertical="center" wrapText="1"/>
    </xf>
    <xf numFmtId="0" fontId="23" fillId="0" borderId="31" xfId="0" applyFont="1" applyBorder="1" applyAlignment="1">
      <alignment vertical="center" wrapText="1"/>
    </xf>
    <xf numFmtId="0" fontId="23" fillId="34" borderId="61" xfId="0" applyFont="1" applyFill="1" applyBorder="1" applyAlignment="1">
      <alignment horizontal="center" vertical="center" wrapText="1"/>
    </xf>
    <xf numFmtId="0" fontId="23" fillId="34" borderId="31" xfId="0" applyFont="1" applyFill="1" applyBorder="1" applyAlignment="1">
      <alignment horizontal="center" vertical="center" wrapText="1"/>
    </xf>
    <xf numFmtId="0" fontId="21" fillId="33" borderId="74" xfId="0" applyFont="1" applyFill="1" applyBorder="1" applyAlignment="1">
      <alignment horizontal="center" vertical="center"/>
    </xf>
    <xf numFmtId="0" fontId="21" fillId="33" borderId="30" xfId="0" applyFont="1" applyFill="1" applyBorder="1" applyAlignment="1">
      <alignment horizontal="center" vertical="center"/>
    </xf>
    <xf numFmtId="0" fontId="21" fillId="33" borderId="14" xfId="0" applyFont="1" applyFill="1" applyBorder="1" applyAlignment="1">
      <alignment horizontal="center" vertical="center"/>
    </xf>
    <xf numFmtId="49" fontId="23" fillId="31" borderId="46" xfId="0" applyNumberFormat="1" applyFont="1" applyFill="1" applyBorder="1" applyAlignment="1">
      <alignment horizontal="center" vertical="center" wrapText="1"/>
    </xf>
    <xf numFmtId="49" fontId="23" fillId="31" borderId="64" xfId="0" applyNumberFormat="1" applyFont="1" applyFill="1" applyBorder="1" applyAlignment="1">
      <alignment horizontal="center" vertical="center" wrapText="1"/>
    </xf>
    <xf numFmtId="49" fontId="23" fillId="31" borderId="10" xfId="0" applyNumberFormat="1" applyFont="1" applyFill="1" applyBorder="1" applyAlignment="1">
      <alignment horizontal="center" vertical="center" wrapText="1"/>
    </xf>
    <xf numFmtId="2" fontId="23" fillId="0" borderId="59" xfId="0" applyNumberFormat="1" applyFont="1" applyBorder="1" applyAlignment="1">
      <alignment horizontal="center" vertical="center" textRotation="90" wrapText="1"/>
    </xf>
    <xf numFmtId="2" fontId="23" fillId="0" borderId="67" xfId="0" applyNumberFormat="1" applyFont="1" applyBorder="1" applyAlignment="1">
      <alignment horizontal="center" vertical="center" textRotation="90" wrapText="1"/>
    </xf>
    <xf numFmtId="2" fontId="23" fillId="0" borderId="68" xfId="0" applyNumberFormat="1" applyFont="1" applyBorder="1" applyAlignment="1">
      <alignment horizontal="center" vertical="center" textRotation="90" wrapText="1"/>
    </xf>
    <xf numFmtId="2" fontId="23" fillId="0" borderId="21" xfId="0" applyNumberFormat="1" applyFont="1" applyBorder="1" applyAlignment="1">
      <alignment horizontal="center" vertical="center" textRotation="90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3" fillId="0" borderId="59" xfId="0" applyFont="1" applyBorder="1" applyAlignment="1">
      <alignment horizontal="center" vertical="center" textRotation="90" wrapText="1"/>
    </xf>
    <xf numFmtId="0" fontId="23" fillId="0" borderId="67" xfId="0" applyFont="1" applyBorder="1" applyAlignment="1">
      <alignment horizontal="center" vertical="center" textRotation="90" wrapText="1"/>
    </xf>
    <xf numFmtId="0" fontId="23" fillId="0" borderId="68" xfId="0" applyFont="1" applyBorder="1" applyAlignment="1">
      <alignment vertical="center" textRotation="90" wrapText="1"/>
    </xf>
    <xf numFmtId="0" fontId="23" fillId="0" borderId="21" xfId="0" applyFont="1" applyBorder="1" applyAlignment="1">
      <alignment vertical="center" textRotation="90" wrapText="1"/>
    </xf>
    <xf numFmtId="0" fontId="23" fillId="0" borderId="69" xfId="0" applyFont="1" applyBorder="1" applyAlignment="1">
      <alignment horizontal="center" vertical="center" textRotation="90" wrapText="1"/>
    </xf>
    <xf numFmtId="0" fontId="23" fillId="0" borderId="70" xfId="0" applyFont="1" applyBorder="1" applyAlignment="1">
      <alignment horizontal="center" vertical="center" textRotation="90" wrapText="1"/>
    </xf>
    <xf numFmtId="0" fontId="24" fillId="0" borderId="59" xfId="0" applyFont="1" applyBorder="1" applyAlignment="1">
      <alignment horizontal="center" vertical="center" textRotation="90" wrapText="1"/>
    </xf>
    <xf numFmtId="0" fontId="24" fillId="0" borderId="67" xfId="0" applyFont="1" applyBorder="1" applyAlignment="1">
      <alignment horizontal="center" vertical="center" textRotation="90" wrapText="1"/>
    </xf>
    <xf numFmtId="0" fontId="24" fillId="0" borderId="68" xfId="0" applyFont="1" applyBorder="1" applyAlignment="1">
      <alignment horizontal="center" vertical="center" textRotation="90" wrapText="1"/>
    </xf>
    <xf numFmtId="0" fontId="24" fillId="0" borderId="21" xfId="0" applyFont="1" applyBorder="1" applyAlignment="1">
      <alignment horizontal="center" vertical="center" textRotation="90" wrapText="1"/>
    </xf>
    <xf numFmtId="166" fontId="23" fillId="0" borderId="28" xfId="0" applyNumberFormat="1" applyFont="1" applyBorder="1" applyAlignment="1">
      <alignment horizontal="center" vertical="center" textRotation="90" wrapText="1"/>
    </xf>
    <xf numFmtId="166" fontId="23" fillId="0" borderId="20" xfId="0" applyNumberFormat="1" applyFont="1" applyBorder="1" applyAlignment="1">
      <alignment horizontal="center" vertical="center" textRotation="90" wrapText="1"/>
    </xf>
    <xf numFmtId="166" fontId="23" fillId="0" borderId="48" xfId="0" applyNumberFormat="1" applyFont="1" applyBorder="1" applyAlignment="1">
      <alignment horizontal="center" vertical="center" textRotation="90"/>
    </xf>
    <xf numFmtId="166" fontId="23" fillId="0" borderId="71" xfId="0" applyNumberFormat="1" applyFont="1" applyBorder="1" applyAlignment="1">
      <alignment horizontal="center" vertical="center" textRotation="90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0" fontId="23" fillId="24" borderId="12" xfId="0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vertical="center" wrapText="1"/>
    </xf>
    <xf numFmtId="49" fontId="23" fillId="31" borderId="12" xfId="0" applyNumberFormat="1" applyFont="1" applyFill="1" applyBorder="1" applyAlignment="1">
      <alignment horizontal="center" vertical="center" wrapText="1"/>
    </xf>
    <xf numFmtId="49" fontId="23" fillId="31" borderId="31" xfId="0" applyNumberFormat="1" applyFont="1" applyFill="1" applyBorder="1" applyAlignment="1">
      <alignment horizontal="center" vertical="center" wrapText="1"/>
    </xf>
    <xf numFmtId="49" fontId="23" fillId="31" borderId="14" xfId="0" applyNumberFormat="1" applyFont="1" applyFill="1" applyBorder="1" applyAlignment="1">
      <alignment horizontal="center" vertical="center" wrapText="1"/>
    </xf>
    <xf numFmtId="49" fontId="23" fillId="31" borderId="17" xfId="0" applyNumberFormat="1" applyFont="1" applyFill="1" applyBorder="1" applyAlignment="1">
      <alignment horizontal="center" vertical="center" wrapText="1"/>
    </xf>
    <xf numFmtId="166" fontId="23" fillId="0" borderId="11" xfId="0" applyNumberFormat="1" applyFont="1" applyBorder="1" applyAlignment="1">
      <alignment horizontal="center" vertical="center" textRotation="90"/>
    </xf>
    <xf numFmtId="166" fontId="23" fillId="0" borderId="15" xfId="0" applyNumberFormat="1" applyFont="1" applyBorder="1" applyAlignment="1">
      <alignment horizontal="center" vertical="center" textRotation="90"/>
    </xf>
    <xf numFmtId="0" fontId="23" fillId="0" borderId="75" xfId="0" applyFont="1" applyBorder="1" applyAlignment="1">
      <alignment horizontal="center" vertical="center" textRotation="90" wrapText="1"/>
    </xf>
    <xf numFmtId="0" fontId="23" fillId="0" borderId="69" xfId="0" applyFont="1" applyBorder="1" applyAlignment="1">
      <alignment vertical="center" wrapText="1"/>
    </xf>
    <xf numFmtId="0" fontId="23" fillId="0" borderId="70" xfId="0" applyFont="1" applyBorder="1" applyAlignment="1">
      <alignment vertical="center" wrapText="1"/>
    </xf>
    <xf numFmtId="0" fontId="23" fillId="28" borderId="42" xfId="0" applyFont="1" applyFill="1" applyBorder="1" applyAlignment="1">
      <alignment horizontal="right" vertical="center" wrapText="1"/>
    </xf>
    <xf numFmtId="0" fontId="23" fillId="28" borderId="43" xfId="0" applyFont="1" applyFill="1" applyBorder="1" applyAlignment="1">
      <alignment horizontal="right" vertical="center" wrapText="1"/>
    </xf>
    <xf numFmtId="0" fontId="23" fillId="28" borderId="58" xfId="0" applyFont="1" applyFill="1" applyBorder="1" applyAlignment="1">
      <alignment horizontal="right" vertical="center" wrapText="1"/>
    </xf>
    <xf numFmtId="0" fontId="23" fillId="24" borderId="55" xfId="46" applyFont="1" applyFill="1" applyBorder="1" applyAlignment="1">
      <alignment horizontal="left" vertical="center" wrapText="1"/>
    </xf>
    <xf numFmtId="0" fontId="23" fillId="24" borderId="62" xfId="46" applyFont="1" applyFill="1" applyBorder="1" applyAlignment="1">
      <alignment horizontal="left" vertical="center" wrapText="1"/>
    </xf>
    <xf numFmtId="0" fontId="23" fillId="24" borderId="63" xfId="46" applyFont="1" applyFill="1" applyBorder="1" applyAlignment="1">
      <alignment horizontal="left" vertical="center" wrapText="1"/>
    </xf>
    <xf numFmtId="0" fontId="23" fillId="28" borderId="44" xfId="0" applyFont="1" applyFill="1" applyBorder="1" applyAlignment="1">
      <alignment horizontal="right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28" borderId="55" xfId="0" applyFont="1" applyFill="1" applyBorder="1" applyAlignment="1">
      <alignment horizontal="right" vertical="center" wrapText="1"/>
    </xf>
    <xf numFmtId="0" fontId="23" fillId="28" borderId="62" xfId="0" applyFont="1" applyFill="1" applyBorder="1" applyAlignment="1">
      <alignment horizontal="right" vertical="center" wrapText="1"/>
    </xf>
    <xf numFmtId="0" fontId="23" fillId="28" borderId="63" xfId="0" applyFont="1" applyFill="1" applyBorder="1" applyAlignment="1">
      <alignment horizontal="right" vertical="center" wrapText="1"/>
    </xf>
    <xf numFmtId="49" fontId="23" fillId="0" borderId="17" xfId="0" quotePrefix="1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64" fontId="21" fillId="0" borderId="0" xfId="0" applyNumberFormat="1" applyFont="1" applyAlignment="1">
      <alignment horizontal="left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31" borderId="24" xfId="0" applyFont="1" applyFill="1" applyBorder="1" applyAlignment="1">
      <alignment vertical="center" wrapText="1"/>
    </xf>
    <xf numFmtId="0" fontId="23" fillId="31" borderId="61" xfId="0" applyFont="1" applyFill="1" applyBorder="1" applyAlignment="1">
      <alignment vertical="center" wrapText="1"/>
    </xf>
    <xf numFmtId="0" fontId="23" fillId="31" borderId="46" xfId="0" applyNumberFormat="1" applyFont="1" applyFill="1" applyBorder="1" applyAlignment="1">
      <alignment horizontal="center" vertical="center" wrapText="1"/>
    </xf>
    <xf numFmtId="0" fontId="23" fillId="32" borderId="55" xfId="0" applyFont="1" applyFill="1" applyBorder="1" applyAlignment="1">
      <alignment horizontal="right" vertical="center" wrapText="1"/>
    </xf>
    <xf numFmtId="0" fontId="23" fillId="32" borderId="62" xfId="0" applyFont="1" applyFill="1" applyBorder="1" applyAlignment="1">
      <alignment horizontal="right" vertical="center" wrapText="1"/>
    </xf>
    <xf numFmtId="0" fontId="23" fillId="32" borderId="63" xfId="0" applyFont="1" applyFill="1" applyBorder="1" applyAlignment="1">
      <alignment horizontal="right" vertical="center" wrapText="1"/>
    </xf>
    <xf numFmtId="0" fontId="23" fillId="24" borderId="65" xfId="0" applyFont="1" applyFill="1" applyBorder="1" applyAlignment="1">
      <alignment horizontal="left" vertical="center" wrapText="1"/>
    </xf>
    <xf numFmtId="0" fontId="23" fillId="24" borderId="66" xfId="0" applyFont="1" applyFill="1" applyBorder="1" applyAlignment="1">
      <alignment horizontal="left" vertical="center" wrapText="1"/>
    </xf>
    <xf numFmtId="0" fontId="23" fillId="24" borderId="53" xfId="0" applyFont="1" applyFill="1" applyBorder="1" applyAlignment="1">
      <alignment horizontal="left" vertical="center" wrapText="1"/>
    </xf>
    <xf numFmtId="0" fontId="23" fillId="31" borderId="61" xfId="0" applyFont="1" applyFill="1" applyBorder="1" applyAlignment="1">
      <alignment horizontal="left" vertical="center" wrapText="1"/>
    </xf>
    <xf numFmtId="2" fontId="23" fillId="0" borderId="14" xfId="0" applyNumberFormat="1" applyFont="1" applyBorder="1" applyAlignment="1">
      <alignment horizontal="center" vertical="center" wrapText="1"/>
    </xf>
    <xf numFmtId="0" fontId="23" fillId="26" borderId="24" xfId="0" applyFont="1" applyFill="1" applyBorder="1" applyAlignment="1">
      <alignment horizontal="center" vertical="center" wrapText="1"/>
    </xf>
    <xf numFmtId="0" fontId="23" fillId="26" borderId="61" xfId="0" applyFont="1" applyFill="1" applyBorder="1" applyAlignment="1">
      <alignment horizontal="center" vertical="center" wrapText="1"/>
    </xf>
    <xf numFmtId="0" fontId="23" fillId="26" borderId="31" xfId="0" applyFont="1" applyFill="1" applyBorder="1" applyAlignment="1">
      <alignment horizontal="center" vertical="center" wrapText="1"/>
    </xf>
    <xf numFmtId="1" fontId="23" fillId="26" borderId="46" xfId="0" applyNumberFormat="1" applyFont="1" applyFill="1" applyBorder="1" applyAlignment="1">
      <alignment horizontal="center" vertical="center" wrapText="1"/>
    </xf>
    <xf numFmtId="1" fontId="23" fillId="26" borderId="64" xfId="0" applyNumberFormat="1" applyFont="1" applyFill="1" applyBorder="1" applyAlignment="1">
      <alignment horizontal="center" vertical="center" wrapText="1"/>
    </xf>
    <xf numFmtId="1" fontId="23" fillId="26" borderId="10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66" xfId="0" applyNumberFormat="1" applyFont="1" applyBorder="1" applyAlignment="1">
      <alignment horizontal="center" wrapText="1"/>
    </xf>
    <xf numFmtId="0" fontId="23" fillId="0" borderId="66" xfId="0" applyFont="1" applyBorder="1" applyAlignment="1">
      <alignment horizontal="right"/>
    </xf>
    <xf numFmtId="0" fontId="23" fillId="0" borderId="68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23" fillId="25" borderId="55" xfId="46" applyFont="1" applyFill="1" applyBorder="1" applyAlignment="1">
      <alignment horizontal="left" vertical="center" wrapText="1"/>
    </xf>
    <xf numFmtId="0" fontId="23" fillId="25" borderId="62" xfId="46" applyFont="1" applyFill="1" applyBorder="1" applyAlignment="1">
      <alignment horizontal="left" vertical="center" wrapText="1"/>
    </xf>
    <xf numFmtId="0" fontId="23" fillId="25" borderId="63" xfId="46" applyFont="1" applyFill="1" applyBorder="1" applyAlignment="1">
      <alignment horizontal="left" vertical="center" wrapText="1"/>
    </xf>
    <xf numFmtId="0" fontId="23" fillId="30" borderId="39" xfId="46" applyFont="1" applyFill="1" applyBorder="1" applyAlignment="1">
      <alignment horizontal="left" vertical="center" wrapText="1"/>
    </xf>
    <xf numFmtId="0" fontId="23" fillId="0" borderId="40" xfId="46" applyFont="1" applyBorder="1"/>
    <xf numFmtId="0" fontId="23" fillId="0" borderId="41" xfId="46" applyFont="1" applyBorder="1"/>
    <xf numFmtId="0" fontId="23" fillId="29" borderId="39" xfId="46" applyFont="1" applyFill="1" applyBorder="1" applyAlignment="1">
      <alignment horizontal="left" vertical="center" wrapText="1"/>
    </xf>
    <xf numFmtId="0" fontId="23" fillId="33" borderId="25" xfId="46" applyFont="1" applyFill="1" applyBorder="1" applyAlignment="1">
      <alignment horizontal="center" vertical="center" wrapText="1"/>
    </xf>
    <xf numFmtId="0" fontId="23" fillId="33" borderId="16" xfId="46" applyFont="1" applyFill="1" applyBorder="1" applyAlignment="1">
      <alignment horizontal="center" vertical="center" wrapText="1"/>
    </xf>
    <xf numFmtId="0" fontId="23" fillId="33" borderId="11" xfId="46" applyFont="1" applyFill="1" applyBorder="1" applyAlignment="1">
      <alignment horizontal="center" vertical="center" wrapText="1"/>
    </xf>
    <xf numFmtId="49" fontId="23" fillId="26" borderId="46" xfId="0" applyNumberFormat="1" applyFont="1" applyFill="1" applyBorder="1" applyAlignment="1">
      <alignment horizontal="center" vertical="center" wrapText="1"/>
    </xf>
    <xf numFmtId="0" fontId="23" fillId="32" borderId="41" xfId="0" applyFont="1" applyFill="1" applyBorder="1" applyAlignment="1">
      <alignment horizontal="right" vertical="center" wrapText="1"/>
    </xf>
    <xf numFmtId="14" fontId="23" fillId="0" borderId="13" xfId="0" applyNumberFormat="1" applyFont="1" applyBorder="1" applyAlignment="1">
      <alignment horizontal="center" vertical="center" wrapText="1"/>
    </xf>
    <xf numFmtId="14" fontId="23" fillId="0" borderId="61" xfId="0" applyNumberFormat="1" applyFont="1" applyBorder="1" applyAlignment="1">
      <alignment horizontal="center" vertical="center" wrapText="1"/>
    </xf>
    <xf numFmtId="14" fontId="23" fillId="0" borderId="57" xfId="0" applyNumberFormat="1" applyFont="1" applyBorder="1" applyAlignment="1">
      <alignment horizontal="center" vertical="center" wrapText="1"/>
    </xf>
    <xf numFmtId="0" fontId="23" fillId="24" borderId="58" xfId="0" applyFont="1" applyFill="1" applyBorder="1" applyAlignment="1">
      <alignment horizontal="left" vertical="center" wrapText="1"/>
    </xf>
    <xf numFmtId="0" fontId="23" fillId="24" borderId="40" xfId="0" applyFont="1" applyFill="1" applyBorder="1" applyAlignment="1">
      <alignment horizontal="left" vertical="center" wrapText="1"/>
    </xf>
    <xf numFmtId="0" fontId="23" fillId="24" borderId="41" xfId="0" applyFont="1" applyFill="1" applyBorder="1" applyAlignment="1">
      <alignment horizontal="left" vertical="center" wrapText="1"/>
    </xf>
    <xf numFmtId="0" fontId="23" fillId="31" borderId="13" xfId="0" applyFont="1" applyFill="1" applyBorder="1" applyAlignment="1">
      <alignment horizontal="center" vertical="center" wrapText="1"/>
    </xf>
    <xf numFmtId="0" fontId="23" fillId="0" borderId="74" xfId="0" applyFont="1" applyBorder="1" applyAlignment="1">
      <alignment horizontal="center" vertical="center" wrapText="1"/>
    </xf>
    <xf numFmtId="0" fontId="23" fillId="31" borderId="14" xfId="0" applyFont="1" applyFill="1" applyBorder="1" applyAlignment="1">
      <alignment vertical="center" wrapText="1"/>
    </xf>
    <xf numFmtId="0" fontId="23" fillId="25" borderId="58" xfId="0" applyFont="1" applyFill="1" applyBorder="1" applyAlignment="1">
      <alignment horizontal="left" vertical="center" wrapText="1"/>
    </xf>
    <xf numFmtId="0" fontId="23" fillId="25" borderId="40" xfId="0" applyFont="1" applyFill="1" applyBorder="1" applyAlignment="1">
      <alignment horizontal="left" vertical="center" wrapText="1"/>
    </xf>
    <xf numFmtId="0" fontId="23" fillId="25" borderId="41" xfId="0" applyFont="1" applyFill="1" applyBorder="1" applyAlignment="1">
      <alignment horizontal="left" vertical="center" wrapText="1"/>
    </xf>
    <xf numFmtId="165" fontId="23" fillId="0" borderId="46" xfId="0" quotePrefix="1" applyNumberFormat="1" applyFont="1" applyBorder="1" applyAlignment="1">
      <alignment horizontal="center" vertical="center" wrapText="1"/>
    </xf>
    <xf numFmtId="165" fontId="23" fillId="0" borderId="77" xfId="0" quotePrefix="1" applyNumberFormat="1" applyFont="1" applyBorder="1" applyAlignment="1">
      <alignment horizontal="center" vertical="center" wrapText="1"/>
    </xf>
    <xf numFmtId="0" fontId="23" fillId="0" borderId="64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5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left" vertical="center" wrapText="1"/>
    </xf>
    <xf numFmtId="0" fontId="23" fillId="0" borderId="37" xfId="0" applyFont="1" applyBorder="1" applyAlignment="1">
      <alignment horizontal="left" vertical="center" wrapText="1"/>
    </xf>
    <xf numFmtId="0" fontId="23" fillId="24" borderId="39" xfId="0" applyFont="1" applyFill="1" applyBorder="1" applyAlignment="1">
      <alignment horizontal="right" vertical="center" wrapText="1"/>
    </xf>
    <xf numFmtId="0" fontId="23" fillId="24" borderId="40" xfId="0" applyFont="1" applyFill="1" applyBorder="1" applyAlignment="1">
      <alignment horizontal="right" vertical="center" wrapText="1"/>
    </xf>
    <xf numFmtId="0" fontId="23" fillId="24" borderId="41" xfId="0" applyFont="1" applyFill="1" applyBorder="1" applyAlignment="1">
      <alignment horizontal="right" vertical="center" wrapText="1"/>
    </xf>
    <xf numFmtId="0" fontId="23" fillId="25" borderId="24" xfId="0" applyFont="1" applyFill="1" applyBorder="1" applyAlignment="1">
      <alignment horizontal="center" vertical="center" wrapText="1"/>
    </xf>
    <xf numFmtId="0" fontId="23" fillId="25" borderId="61" xfId="0" applyFont="1" applyFill="1" applyBorder="1" applyAlignment="1">
      <alignment horizontal="center" vertical="center" wrapText="1"/>
    </xf>
    <xf numFmtId="0" fontId="23" fillId="25" borderId="31" xfId="0" applyFont="1" applyFill="1" applyBorder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 wrapText="1"/>
    </xf>
    <xf numFmtId="0" fontId="23" fillId="33" borderId="60" xfId="0" applyFont="1" applyFill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0" fontId="23" fillId="0" borderId="24" xfId="0" applyNumberFormat="1" applyFont="1" applyBorder="1" applyAlignment="1">
      <alignment horizontal="center" vertical="center" wrapText="1"/>
    </xf>
    <xf numFmtId="0" fontId="23" fillId="25" borderId="39" xfId="0" applyFont="1" applyFill="1" applyBorder="1" applyAlignment="1">
      <alignment horizontal="right" vertical="center" wrapText="1"/>
    </xf>
    <xf numFmtId="0" fontId="23" fillId="25" borderId="40" xfId="0" applyFont="1" applyFill="1" applyBorder="1" applyAlignment="1">
      <alignment horizontal="right" vertical="center" wrapText="1"/>
    </xf>
    <xf numFmtId="0" fontId="23" fillId="25" borderId="41" xfId="0" applyFont="1" applyFill="1" applyBorder="1" applyAlignment="1">
      <alignment horizontal="right" vertical="center" wrapText="1"/>
    </xf>
    <xf numFmtId="0" fontId="21" fillId="0" borderId="0" xfId="0" applyFont="1" applyAlignment="1">
      <alignment horizontal="left" vertical="center" wrapText="1"/>
    </xf>
    <xf numFmtId="0" fontId="23" fillId="0" borderId="76" xfId="0" applyFont="1" applyBorder="1" applyAlignment="1">
      <alignment horizontal="left" vertical="center" wrapText="1"/>
    </xf>
    <xf numFmtId="0" fontId="23" fillId="0" borderId="47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left" vertical="center" wrapText="1"/>
    </xf>
    <xf numFmtId="0" fontId="23" fillId="0" borderId="49" xfId="0" applyFont="1" applyBorder="1" applyAlignment="1">
      <alignment horizontal="left" vertical="center" wrapText="1"/>
    </xf>
    <xf numFmtId="0" fontId="23" fillId="27" borderId="39" xfId="46" applyFont="1" applyFill="1" applyBorder="1" applyAlignment="1">
      <alignment horizontal="right" vertical="center" wrapText="1"/>
    </xf>
    <xf numFmtId="0" fontId="23" fillId="27" borderId="40" xfId="46" applyFont="1" applyFill="1" applyBorder="1" applyAlignment="1">
      <alignment horizontal="right" vertical="center" wrapText="1"/>
    </xf>
    <xf numFmtId="0" fontId="22" fillId="0" borderId="39" xfId="46" applyFont="1" applyBorder="1" applyAlignment="1">
      <alignment horizontal="right" vertical="center" wrapText="1"/>
    </xf>
    <xf numFmtId="0" fontId="22" fillId="0" borderId="40" xfId="46" applyFont="1" applyBorder="1" applyAlignment="1">
      <alignment horizontal="right" vertical="center" wrapText="1"/>
    </xf>
    <xf numFmtId="0" fontId="23" fillId="0" borderId="46" xfId="0" applyFont="1" applyBorder="1" applyAlignment="1">
      <alignment horizontal="left" vertical="center" wrapText="1"/>
    </xf>
    <xf numFmtId="164" fontId="25" fillId="0" borderId="0" xfId="0" applyNumberFormat="1" applyFont="1" applyAlignment="1">
      <alignment horizontal="center" vertical="center" wrapText="1"/>
    </xf>
    <xf numFmtId="0" fontId="24" fillId="31" borderId="13" xfId="0" applyFont="1" applyFill="1" applyBorder="1" applyAlignment="1">
      <alignment horizontal="center" vertical="center" wrapText="1"/>
    </xf>
    <xf numFmtId="0" fontId="24" fillId="31" borderId="57" xfId="0" applyFont="1" applyFill="1" applyBorder="1" applyAlignment="1">
      <alignment horizontal="center" vertical="center" wrapText="1"/>
    </xf>
    <xf numFmtId="0" fontId="24" fillId="31" borderId="61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left" vertical="center" wrapText="1"/>
    </xf>
    <xf numFmtId="49" fontId="23" fillId="0" borderId="13" xfId="0" applyNumberFormat="1" applyFont="1" applyBorder="1" applyAlignment="1">
      <alignment horizontal="center" vertical="center"/>
    </xf>
    <xf numFmtId="49" fontId="23" fillId="0" borderId="57" xfId="0" applyNumberFormat="1" applyFont="1" applyBorder="1" applyAlignment="1">
      <alignment horizontal="center" vertical="center"/>
    </xf>
    <xf numFmtId="1" fontId="23" fillId="0" borderId="64" xfId="0" applyNumberFormat="1" applyFont="1" applyBorder="1" applyAlignment="1">
      <alignment horizontal="center" vertical="center" wrapText="1"/>
    </xf>
    <xf numFmtId="1" fontId="23" fillId="0" borderId="14" xfId="0" applyNumberFormat="1" applyFont="1" applyBorder="1" applyAlignment="1">
      <alignment horizontal="center" vertical="center" wrapText="1"/>
    </xf>
    <xf numFmtId="1" fontId="23" fillId="0" borderId="17" xfId="0" applyNumberFormat="1" applyFont="1" applyBorder="1" applyAlignment="1">
      <alignment horizontal="center" vertical="center" wrapText="1"/>
    </xf>
    <xf numFmtId="49" fontId="23" fillId="0" borderId="61" xfId="0" applyNumberFormat="1" applyFont="1" applyFill="1" applyBorder="1" applyAlignment="1">
      <alignment horizontal="center" vertical="center" wrapText="1"/>
    </xf>
    <xf numFmtId="49" fontId="23" fillId="0" borderId="57" xfId="0" applyNumberFormat="1" applyFont="1" applyFill="1" applyBorder="1" applyAlignment="1">
      <alignment horizontal="center" vertical="center" wrapText="1"/>
    </xf>
    <xf numFmtId="0" fontId="23" fillId="34" borderId="14" xfId="0" applyFont="1" applyFill="1" applyBorder="1" applyAlignment="1">
      <alignment horizontal="center" vertical="center" wrapText="1"/>
    </xf>
    <xf numFmtId="0" fontId="23" fillId="31" borderId="31" xfId="0" applyFont="1" applyFill="1" applyBorder="1" applyAlignment="1">
      <alignment vertical="center" wrapText="1"/>
    </xf>
    <xf numFmtId="0" fontId="23" fillId="28" borderId="65" xfId="0" applyFont="1" applyFill="1" applyBorder="1" applyAlignment="1">
      <alignment horizontal="right" vertical="center" wrapText="1"/>
    </xf>
    <xf numFmtId="0" fontId="23" fillId="28" borderId="53" xfId="0" applyFont="1" applyFill="1" applyBorder="1" applyAlignment="1">
      <alignment horizontal="right" vertical="center" wrapText="1"/>
    </xf>
    <xf numFmtId="0" fontId="23" fillId="24" borderId="39" xfId="0" applyFont="1" applyFill="1" applyBorder="1" applyAlignment="1">
      <alignment horizontal="left" vertical="center" wrapText="1"/>
    </xf>
    <xf numFmtId="0" fontId="23" fillId="24" borderId="42" xfId="0" applyFont="1" applyFill="1" applyBorder="1" applyAlignment="1">
      <alignment horizontal="right" vertical="center" wrapText="1"/>
    </xf>
    <xf numFmtId="0" fontId="23" fillId="24" borderId="43" xfId="0" applyFont="1" applyFill="1" applyBorder="1" applyAlignment="1">
      <alignment horizontal="right" vertical="center" wrapText="1"/>
    </xf>
    <xf numFmtId="0" fontId="23" fillId="24" borderId="44" xfId="0" applyFont="1" applyFill="1" applyBorder="1" applyAlignment="1">
      <alignment horizontal="right" vertical="center" wrapText="1"/>
    </xf>
    <xf numFmtId="0" fontId="23" fillId="0" borderId="52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center" wrapText="1"/>
    </xf>
    <xf numFmtId="0" fontId="23" fillId="32" borderId="44" xfId="0" applyFont="1" applyFill="1" applyBorder="1" applyAlignment="1">
      <alignment horizontal="right" vertical="center" wrapText="1"/>
    </xf>
    <xf numFmtId="0" fontId="23" fillId="24" borderId="65" xfId="0" applyFont="1" applyFill="1" applyBorder="1" applyAlignment="1">
      <alignment horizontal="right" vertical="center" wrapText="1"/>
    </xf>
    <xf numFmtId="0" fontId="23" fillId="24" borderId="66" xfId="0" applyFont="1" applyFill="1" applyBorder="1" applyAlignment="1">
      <alignment horizontal="right" vertical="center" wrapText="1"/>
    </xf>
    <xf numFmtId="0" fontId="23" fillId="24" borderId="53" xfId="0" applyFont="1" applyFill="1" applyBorder="1" applyAlignment="1">
      <alignment horizontal="right" vertical="center" wrapText="1"/>
    </xf>
    <xf numFmtId="0" fontId="23" fillId="25" borderId="58" xfId="0" applyFont="1" applyFill="1" applyBorder="1" applyAlignment="1">
      <alignment horizontal="right" vertical="center" wrapText="1"/>
    </xf>
  </cellXfs>
  <cellStyles count="48">
    <cellStyle name="1 antraštė" xfId="1" xr:uid="{00000000-0005-0000-0000-000000000000}"/>
    <cellStyle name="2 antraštė" xfId="2" xr:uid="{00000000-0005-0000-0000-000001000000}"/>
    <cellStyle name="20% – paryškinimas 1" xfId="3" xr:uid="{00000000-0005-0000-0000-000002000000}"/>
    <cellStyle name="20% – paryškinimas 2" xfId="4" xr:uid="{00000000-0005-0000-0000-000003000000}"/>
    <cellStyle name="20% – paryškinimas 3" xfId="5" xr:uid="{00000000-0005-0000-0000-000004000000}"/>
    <cellStyle name="20% – paryškinimas 4" xfId="6" xr:uid="{00000000-0005-0000-0000-000005000000}"/>
    <cellStyle name="20% – paryškinimas 5" xfId="7" xr:uid="{00000000-0005-0000-0000-000006000000}"/>
    <cellStyle name="20% – paryškinimas 6" xfId="8" xr:uid="{00000000-0005-0000-0000-000007000000}"/>
    <cellStyle name="3 antraštė" xfId="9" xr:uid="{00000000-0005-0000-0000-000008000000}"/>
    <cellStyle name="4 antraštė" xfId="10" xr:uid="{00000000-0005-0000-0000-000009000000}"/>
    <cellStyle name="40% – paryškinimas 1" xfId="11" xr:uid="{00000000-0005-0000-0000-00000A000000}"/>
    <cellStyle name="40% – paryškinimas 2" xfId="12" xr:uid="{00000000-0005-0000-0000-00000B000000}"/>
    <cellStyle name="40% – paryškinimas 3" xfId="13" xr:uid="{00000000-0005-0000-0000-00000C000000}"/>
    <cellStyle name="40% – paryškinimas 4" xfId="14" xr:uid="{00000000-0005-0000-0000-00000D000000}"/>
    <cellStyle name="40% – paryškinimas 5" xfId="15" xr:uid="{00000000-0005-0000-0000-00000E000000}"/>
    <cellStyle name="40% – paryškinimas 6" xfId="16" xr:uid="{00000000-0005-0000-0000-00000F000000}"/>
    <cellStyle name="60% – paryškinimas 1" xfId="17" xr:uid="{00000000-0005-0000-0000-000010000000}"/>
    <cellStyle name="60% – paryškinimas 2" xfId="18" xr:uid="{00000000-0005-0000-0000-000011000000}"/>
    <cellStyle name="60% – paryškinimas 3" xfId="19" xr:uid="{00000000-0005-0000-0000-000012000000}"/>
    <cellStyle name="60% – paryškinimas 4" xfId="20" xr:uid="{00000000-0005-0000-0000-000013000000}"/>
    <cellStyle name="60% – paryškinimas 5" xfId="21" xr:uid="{00000000-0005-0000-0000-000014000000}"/>
    <cellStyle name="60% – paryškinimas 6" xfId="22" xr:uid="{00000000-0005-0000-0000-000015000000}"/>
    <cellStyle name="Aiškinamasis tekstas" xfId="23" xr:uid="{00000000-0005-0000-0000-000016000000}"/>
    <cellStyle name="Blogas" xfId="24" xr:uid="{00000000-0005-0000-0000-000017000000}"/>
    <cellStyle name="Geras" xfId="25" xr:uid="{00000000-0005-0000-0000-000018000000}"/>
    <cellStyle name="Įprastas" xfId="0" builtinId="0"/>
    <cellStyle name="Įprastas 2" xfId="43" xr:uid="{00000000-0005-0000-0000-00001A000000}"/>
    <cellStyle name="Įprastas 2 2" xfId="46" xr:uid="{00000000-0005-0000-0000-00001B000000}"/>
    <cellStyle name="Įspėjimo tekstas" xfId="27" xr:uid="{00000000-0005-0000-0000-00001C000000}"/>
    <cellStyle name="Išvestis" xfId="26" xr:uid="{00000000-0005-0000-0000-00001D000000}"/>
    <cellStyle name="Įvestis" xfId="28" xr:uid="{00000000-0005-0000-0000-00001E000000}"/>
    <cellStyle name="Neutralus" xfId="29" xr:uid="{00000000-0005-0000-0000-00001F000000}"/>
    <cellStyle name="Normal 2" xfId="30" xr:uid="{00000000-0005-0000-0000-000020000000}"/>
    <cellStyle name="Normal 2 2" xfId="44" xr:uid="{00000000-0005-0000-0000-000021000000}"/>
    <cellStyle name="Normal 2 2 2" xfId="47" xr:uid="{00000000-0005-0000-0000-000022000000}"/>
    <cellStyle name="Paryškinimas 1" xfId="31" xr:uid="{00000000-0005-0000-0000-000023000000}"/>
    <cellStyle name="Paryškinimas 2" xfId="32" xr:uid="{00000000-0005-0000-0000-000024000000}"/>
    <cellStyle name="Paryškinimas 3" xfId="33" xr:uid="{00000000-0005-0000-0000-000025000000}"/>
    <cellStyle name="Paryškinimas 4" xfId="34" xr:uid="{00000000-0005-0000-0000-000026000000}"/>
    <cellStyle name="Paryškinimas 5" xfId="35" xr:uid="{00000000-0005-0000-0000-000027000000}"/>
    <cellStyle name="Paryškinimas 6" xfId="36" xr:uid="{00000000-0005-0000-0000-000028000000}"/>
    <cellStyle name="Pastaba" xfId="37" xr:uid="{00000000-0005-0000-0000-000029000000}"/>
    <cellStyle name="Pastaba 2" xfId="45" xr:uid="{00000000-0005-0000-0000-00002A000000}"/>
    <cellStyle name="Pavadinimas" xfId="38" xr:uid="{00000000-0005-0000-0000-00002B000000}"/>
    <cellStyle name="Skaičiavimas" xfId="39" xr:uid="{00000000-0005-0000-0000-00002C000000}"/>
    <cellStyle name="Suma" xfId="40" xr:uid="{00000000-0005-0000-0000-00002D000000}"/>
    <cellStyle name="Susietas langelis" xfId="41" xr:uid="{00000000-0005-0000-0000-00002E000000}"/>
    <cellStyle name="Tikrinimo langelis" xfId="42" xr:uid="{00000000-0005-0000-0000-00002F000000}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W523"/>
  <sheetViews>
    <sheetView showZeros="0" tabSelected="1" topLeftCell="A91" zoomScale="85" zoomScaleNormal="85" zoomScaleSheetLayoutView="100" workbookViewId="0">
      <selection activeCell="D108" sqref="D108:D111"/>
    </sheetView>
  </sheetViews>
  <sheetFormatPr defaultColWidth="9.1796875" defaultRowHeight="24" customHeight="1" x14ac:dyDescent="0.2"/>
  <cols>
    <col min="1" max="1" width="3.54296875" style="2" customWidth="1"/>
    <col min="2" max="3" width="2.54296875" style="2" customWidth="1"/>
    <col min="4" max="4" width="17.54296875" style="1" customWidth="1"/>
    <col min="5" max="5" width="7.26953125" style="6" customWidth="1"/>
    <col min="6" max="6" width="10" style="2" customWidth="1"/>
    <col min="7" max="7" width="7.453125" style="2" customWidth="1"/>
    <col min="8" max="8" width="5.81640625" style="2" customWidth="1"/>
    <col min="9" max="9" width="8.453125" style="9" customWidth="1"/>
    <col min="10" max="10" width="9.453125" style="9" bestFit="1" customWidth="1"/>
    <col min="11" max="11" width="8.81640625" style="9" customWidth="1"/>
    <col min="12" max="12" width="7.453125" style="9" customWidth="1"/>
    <col min="13" max="13" width="8.1796875" style="9" customWidth="1"/>
    <col min="14" max="14" width="8" style="9" customWidth="1"/>
    <col min="15" max="15" width="8.1796875" style="9" customWidth="1"/>
    <col min="16" max="16" width="8.26953125" style="9" customWidth="1"/>
    <col min="17" max="17" width="7.81640625" style="10" customWidth="1"/>
    <col min="18" max="18" width="7.54296875" style="10" customWidth="1"/>
    <col min="19" max="19" width="9" style="10" customWidth="1"/>
    <col min="20" max="20" width="7.453125" style="10" customWidth="1"/>
    <col min="21" max="21" width="7.81640625" style="10" customWidth="1"/>
    <col min="22" max="22" width="7.54296875" style="10" customWidth="1"/>
    <col min="23" max="23" width="9" style="10" customWidth="1"/>
    <col min="24" max="24" width="7.453125" style="10" customWidth="1"/>
    <col min="25" max="25" width="3" style="1" customWidth="1"/>
    <col min="26" max="26" width="12.453125" style="1" customWidth="1"/>
    <col min="27" max="16384" width="9.1796875" style="1"/>
  </cols>
  <sheetData>
    <row r="1" spans="1:75" s="22" customFormat="1" ht="42.75" customHeight="1" x14ac:dyDescent="0.25">
      <c r="A1" s="26"/>
      <c r="B1" s="26"/>
      <c r="C1" s="23"/>
      <c r="D1" s="37"/>
      <c r="E1" s="24"/>
      <c r="F1" s="24"/>
      <c r="G1" s="24"/>
      <c r="H1" s="24"/>
      <c r="I1" s="24"/>
      <c r="J1" s="209"/>
      <c r="K1" s="24"/>
      <c r="L1" s="24"/>
      <c r="M1" s="24"/>
      <c r="N1" s="26"/>
      <c r="O1" s="26"/>
      <c r="P1" s="260"/>
      <c r="Q1" s="260"/>
      <c r="R1" s="260"/>
      <c r="S1" s="260"/>
      <c r="T1" s="260"/>
      <c r="U1" s="568" t="s">
        <v>242</v>
      </c>
      <c r="V1" s="568"/>
      <c r="W1" s="568"/>
      <c r="X1" s="568"/>
    </row>
    <row r="2" spans="1:75" ht="24" customHeight="1" x14ac:dyDescent="0.35">
      <c r="A2" s="504" t="s">
        <v>243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  <c r="X2" s="504"/>
    </row>
    <row r="3" spans="1:75" ht="18" customHeight="1" thickBot="1" x14ac:dyDescent="0.25">
      <c r="A3" s="27"/>
      <c r="B3" s="27"/>
      <c r="C3" s="507"/>
      <c r="D3" s="507"/>
      <c r="E3" s="507"/>
      <c r="F3" s="507"/>
      <c r="G3" s="507"/>
      <c r="H3" s="507"/>
      <c r="S3" s="506"/>
      <c r="T3" s="506"/>
      <c r="W3" s="506" t="s">
        <v>109</v>
      </c>
      <c r="X3" s="506"/>
    </row>
    <row r="4" spans="1:75" s="3" customFormat="1" ht="24" customHeight="1" x14ac:dyDescent="0.2">
      <c r="A4" s="438" t="s">
        <v>136</v>
      </c>
      <c r="B4" s="449" t="s">
        <v>0</v>
      </c>
      <c r="C4" s="445" t="s">
        <v>1</v>
      </c>
      <c r="D4" s="470" t="s">
        <v>2</v>
      </c>
      <c r="E4" s="445" t="s">
        <v>3</v>
      </c>
      <c r="F4" s="451" t="s">
        <v>4</v>
      </c>
      <c r="G4" s="449" t="s">
        <v>5</v>
      </c>
      <c r="H4" s="449" t="s">
        <v>6</v>
      </c>
      <c r="I4" s="442" t="s">
        <v>245</v>
      </c>
      <c r="J4" s="443"/>
      <c r="K4" s="443"/>
      <c r="L4" s="444"/>
      <c r="M4" s="442" t="s">
        <v>247</v>
      </c>
      <c r="N4" s="443"/>
      <c r="O4" s="443"/>
      <c r="P4" s="444"/>
      <c r="Q4" s="505" t="s">
        <v>144</v>
      </c>
      <c r="R4" s="443"/>
      <c r="S4" s="443"/>
      <c r="T4" s="444"/>
      <c r="U4" s="505" t="s">
        <v>244</v>
      </c>
      <c r="V4" s="443"/>
      <c r="W4" s="443"/>
      <c r="X4" s="444"/>
    </row>
    <row r="5" spans="1:75" s="3" customFormat="1" ht="12.75" customHeight="1" x14ac:dyDescent="0.2">
      <c r="A5" s="439"/>
      <c r="B5" s="450"/>
      <c r="C5" s="446"/>
      <c r="D5" s="471"/>
      <c r="E5" s="446"/>
      <c r="F5" s="452"/>
      <c r="G5" s="450"/>
      <c r="H5" s="450"/>
      <c r="I5" s="457" t="s">
        <v>7</v>
      </c>
      <c r="J5" s="459" t="s">
        <v>8</v>
      </c>
      <c r="K5" s="459"/>
      <c r="L5" s="460"/>
      <c r="M5" s="457" t="s">
        <v>7</v>
      </c>
      <c r="N5" s="459" t="s">
        <v>8</v>
      </c>
      <c r="O5" s="459"/>
      <c r="P5" s="460"/>
      <c r="Q5" s="467" t="s">
        <v>7</v>
      </c>
      <c r="R5" s="459" t="s">
        <v>8</v>
      </c>
      <c r="S5" s="459"/>
      <c r="T5" s="460"/>
      <c r="U5" s="467" t="s">
        <v>7</v>
      </c>
      <c r="V5" s="459" t="s">
        <v>8</v>
      </c>
      <c r="W5" s="459"/>
      <c r="X5" s="460"/>
    </row>
    <row r="6" spans="1:75" s="3" customFormat="1" ht="12.75" customHeight="1" x14ac:dyDescent="0.2">
      <c r="A6" s="440"/>
      <c r="B6" s="450"/>
      <c r="C6" s="508"/>
      <c r="D6" s="471"/>
      <c r="E6" s="447"/>
      <c r="F6" s="453"/>
      <c r="G6" s="450"/>
      <c r="H6" s="450"/>
      <c r="I6" s="457"/>
      <c r="J6" s="11" t="s">
        <v>9</v>
      </c>
      <c r="K6" s="11"/>
      <c r="L6" s="455" t="s">
        <v>10</v>
      </c>
      <c r="M6" s="457"/>
      <c r="N6" s="11" t="s">
        <v>9</v>
      </c>
      <c r="O6" s="11"/>
      <c r="P6" s="455" t="s">
        <v>10</v>
      </c>
      <c r="Q6" s="467"/>
      <c r="R6" s="11" t="s">
        <v>9</v>
      </c>
      <c r="S6" s="11"/>
      <c r="T6" s="455" t="s">
        <v>10</v>
      </c>
      <c r="U6" s="467"/>
      <c r="V6" s="11" t="s">
        <v>9</v>
      </c>
      <c r="W6" s="11"/>
      <c r="X6" s="455" t="s">
        <v>10</v>
      </c>
    </row>
    <row r="7" spans="1:75" s="3" customFormat="1" ht="53.25" customHeight="1" thickBot="1" x14ac:dyDescent="0.25">
      <c r="A7" s="441"/>
      <c r="B7" s="450"/>
      <c r="C7" s="509"/>
      <c r="D7" s="471"/>
      <c r="E7" s="448"/>
      <c r="F7" s="454"/>
      <c r="G7" s="450"/>
      <c r="H7" s="469"/>
      <c r="I7" s="458"/>
      <c r="J7" s="12" t="s">
        <v>7</v>
      </c>
      <c r="K7" s="13" t="s">
        <v>11</v>
      </c>
      <c r="L7" s="456"/>
      <c r="M7" s="458"/>
      <c r="N7" s="12" t="s">
        <v>7</v>
      </c>
      <c r="O7" s="13" t="s">
        <v>11</v>
      </c>
      <c r="P7" s="456"/>
      <c r="Q7" s="468"/>
      <c r="R7" s="12" t="s">
        <v>7</v>
      </c>
      <c r="S7" s="13" t="s">
        <v>11</v>
      </c>
      <c r="T7" s="456"/>
      <c r="U7" s="468"/>
      <c r="V7" s="12" t="s">
        <v>7</v>
      </c>
      <c r="W7" s="13" t="s">
        <v>11</v>
      </c>
      <c r="X7" s="456"/>
    </row>
    <row r="8" spans="1:75" ht="16.5" customHeight="1" thickBot="1" x14ac:dyDescent="0.25">
      <c r="A8" s="513" t="s">
        <v>111</v>
      </c>
      <c r="B8" s="514"/>
      <c r="C8" s="514"/>
      <c r="D8" s="514"/>
      <c r="E8" s="514"/>
      <c r="F8" s="514"/>
      <c r="G8" s="514"/>
      <c r="H8" s="514"/>
      <c r="I8" s="514"/>
      <c r="J8" s="514"/>
      <c r="K8" s="514"/>
      <c r="L8" s="514"/>
      <c r="M8" s="514"/>
      <c r="N8" s="514"/>
      <c r="O8" s="514"/>
      <c r="P8" s="514"/>
      <c r="Q8" s="514"/>
      <c r="R8" s="514"/>
      <c r="S8" s="514"/>
      <c r="T8" s="514"/>
      <c r="U8" s="514"/>
      <c r="V8" s="514"/>
      <c r="W8" s="514"/>
      <c r="X8" s="515"/>
    </row>
    <row r="9" spans="1:75" ht="16.5" customHeight="1" thickBot="1" x14ac:dyDescent="0.25">
      <c r="A9" s="516" t="s">
        <v>12</v>
      </c>
      <c r="B9" s="514"/>
      <c r="C9" s="514"/>
      <c r="D9" s="514"/>
      <c r="E9" s="514"/>
      <c r="F9" s="514"/>
      <c r="G9" s="514"/>
      <c r="H9" s="514"/>
      <c r="I9" s="514"/>
      <c r="J9" s="514"/>
      <c r="K9" s="514"/>
      <c r="L9" s="514"/>
      <c r="M9" s="514"/>
      <c r="N9" s="514"/>
      <c r="O9" s="514"/>
      <c r="P9" s="514"/>
      <c r="Q9" s="514"/>
      <c r="R9" s="514"/>
      <c r="S9" s="514"/>
      <c r="T9" s="514"/>
      <c r="U9" s="514"/>
      <c r="V9" s="514"/>
      <c r="W9" s="514"/>
      <c r="X9" s="515"/>
    </row>
    <row r="10" spans="1:75" ht="16.5" customHeight="1" thickBot="1" x14ac:dyDescent="0.25">
      <c r="A10" s="96">
        <v>1</v>
      </c>
      <c r="B10" s="510" t="s">
        <v>13</v>
      </c>
      <c r="C10" s="511"/>
      <c r="D10" s="511"/>
      <c r="E10" s="511"/>
      <c r="F10" s="511"/>
      <c r="G10" s="511"/>
      <c r="H10" s="511"/>
      <c r="I10" s="511"/>
      <c r="J10" s="511"/>
      <c r="K10" s="511"/>
      <c r="L10" s="511"/>
      <c r="M10" s="511"/>
      <c r="N10" s="511"/>
      <c r="O10" s="511"/>
      <c r="P10" s="511"/>
      <c r="Q10" s="511"/>
      <c r="R10" s="511"/>
      <c r="S10" s="511"/>
      <c r="T10" s="511"/>
      <c r="U10" s="511"/>
      <c r="V10" s="511"/>
      <c r="W10" s="511"/>
      <c r="X10" s="512"/>
    </row>
    <row r="11" spans="1:75" ht="16.5" customHeight="1" thickBot="1" x14ac:dyDescent="0.25">
      <c r="A11" s="138">
        <v>1</v>
      </c>
      <c r="B11" s="97">
        <v>1</v>
      </c>
      <c r="C11" s="475" t="s">
        <v>139</v>
      </c>
      <c r="D11" s="476"/>
      <c r="E11" s="476"/>
      <c r="F11" s="476"/>
      <c r="G11" s="476"/>
      <c r="H11" s="476"/>
      <c r="I11" s="476"/>
      <c r="J11" s="476"/>
      <c r="K11" s="476"/>
      <c r="L11" s="476"/>
      <c r="M11" s="476"/>
      <c r="N11" s="476"/>
      <c r="O11" s="476"/>
      <c r="P11" s="476"/>
      <c r="Q11" s="476"/>
      <c r="R11" s="476"/>
      <c r="S11" s="476"/>
      <c r="T11" s="476"/>
      <c r="U11" s="476"/>
      <c r="V11" s="476"/>
      <c r="W11" s="476"/>
      <c r="X11" s="477"/>
    </row>
    <row r="12" spans="1:75" ht="12.5" x14ac:dyDescent="0.25">
      <c r="A12" s="517">
        <v>1</v>
      </c>
      <c r="B12" s="461">
        <v>1</v>
      </c>
      <c r="C12" s="408">
        <v>1</v>
      </c>
      <c r="D12" s="462" t="s">
        <v>14</v>
      </c>
      <c r="E12" s="463" t="s">
        <v>182</v>
      </c>
      <c r="F12" s="408" t="s">
        <v>15</v>
      </c>
      <c r="G12" s="408" t="s">
        <v>16</v>
      </c>
      <c r="H12" s="126" t="s">
        <v>133</v>
      </c>
      <c r="I12" s="170">
        <f>J12+L12</f>
        <v>1607.3</v>
      </c>
      <c r="J12" s="171">
        <v>1607.3</v>
      </c>
      <c r="K12" s="171">
        <v>1513.9</v>
      </c>
      <c r="L12" s="172"/>
      <c r="M12" s="170">
        <f>N12+P12</f>
        <v>1616.6</v>
      </c>
      <c r="N12" s="197">
        <v>1616.6</v>
      </c>
      <c r="O12" s="197">
        <v>1517.8</v>
      </c>
      <c r="P12" s="198"/>
      <c r="Q12" s="255">
        <f>R12+T12</f>
        <v>1648</v>
      </c>
      <c r="R12" s="256">
        <v>1648</v>
      </c>
      <c r="S12" s="256">
        <v>1525</v>
      </c>
      <c r="T12" s="257"/>
      <c r="U12" s="170">
        <f>V12+X12</f>
        <v>1680</v>
      </c>
      <c r="V12" s="197">
        <v>1680</v>
      </c>
      <c r="W12" s="197">
        <v>1530</v>
      </c>
      <c r="X12" s="198"/>
      <c r="Z12" s="25"/>
    </row>
    <row r="13" spans="1:75" ht="23.25" customHeight="1" x14ac:dyDescent="0.25">
      <c r="A13" s="518"/>
      <c r="B13" s="370"/>
      <c r="C13" s="381"/>
      <c r="D13" s="429"/>
      <c r="E13" s="464"/>
      <c r="F13" s="381"/>
      <c r="G13" s="381"/>
      <c r="H13" s="251" t="s">
        <v>236</v>
      </c>
      <c r="I13" s="73">
        <f>J13+L13</f>
        <v>11</v>
      </c>
      <c r="J13" s="80">
        <v>11</v>
      </c>
      <c r="K13" s="80"/>
      <c r="L13" s="54"/>
      <c r="M13" s="73"/>
      <c r="N13" s="80"/>
      <c r="O13" s="80"/>
      <c r="P13" s="54"/>
      <c r="Q13" s="73"/>
      <c r="R13" s="80"/>
      <c r="S13" s="80"/>
      <c r="T13" s="54"/>
      <c r="U13" s="73"/>
      <c r="V13" s="80"/>
      <c r="W13" s="80"/>
      <c r="X13" s="54"/>
      <c r="Z13" s="25"/>
    </row>
    <row r="14" spans="1:75" ht="12.5" x14ac:dyDescent="0.25">
      <c r="A14" s="519"/>
      <c r="B14" s="366"/>
      <c r="C14" s="371"/>
      <c r="D14" s="383"/>
      <c r="E14" s="465"/>
      <c r="F14" s="371"/>
      <c r="G14" s="371"/>
      <c r="H14" s="128" t="s">
        <v>17</v>
      </c>
      <c r="I14" s="86">
        <f>J14+L14</f>
        <v>522.5</v>
      </c>
      <c r="J14" s="174">
        <v>522.5</v>
      </c>
      <c r="K14" s="174">
        <v>393.3</v>
      </c>
      <c r="L14" s="175"/>
      <c r="M14" s="86">
        <f t="shared" ref="M14:M19" si="0">N14+P14</f>
        <v>539.1</v>
      </c>
      <c r="N14" s="195">
        <v>539.1</v>
      </c>
      <c r="O14" s="195">
        <v>434.8</v>
      </c>
      <c r="P14" s="196"/>
      <c r="Q14" s="86">
        <f>R14+T14</f>
        <v>609</v>
      </c>
      <c r="R14" s="258">
        <v>609</v>
      </c>
      <c r="S14" s="258">
        <v>498</v>
      </c>
      <c r="T14" s="259"/>
      <c r="U14" s="86">
        <f>V14+X14</f>
        <v>639</v>
      </c>
      <c r="V14" s="195">
        <v>639</v>
      </c>
      <c r="W14" s="195">
        <v>523</v>
      </c>
      <c r="X14" s="196"/>
      <c r="Z14" s="25"/>
    </row>
    <row r="15" spans="1:75" s="4" customFormat="1" ht="21" customHeight="1" x14ac:dyDescent="0.25">
      <c r="A15" s="519"/>
      <c r="B15" s="366"/>
      <c r="C15" s="371"/>
      <c r="D15" s="383"/>
      <c r="E15" s="465"/>
      <c r="F15" s="382"/>
      <c r="G15" s="382"/>
      <c r="H15" s="248" t="s">
        <v>237</v>
      </c>
      <c r="I15" s="98">
        <f t="shared" ref="I15:I16" si="1">J15+L15</f>
        <v>0.83599999999999997</v>
      </c>
      <c r="J15" s="177">
        <v>0.83599999999999997</v>
      </c>
      <c r="K15" s="177">
        <v>0.82399999999999995</v>
      </c>
      <c r="L15" s="178"/>
      <c r="M15" s="98">
        <f t="shared" si="0"/>
        <v>0</v>
      </c>
      <c r="N15" s="177"/>
      <c r="O15" s="177"/>
      <c r="P15" s="178"/>
      <c r="Q15" s="98">
        <f t="shared" ref="Q15:Q16" si="2">R15+T15</f>
        <v>0</v>
      </c>
      <c r="R15" s="177"/>
      <c r="S15" s="177"/>
      <c r="T15" s="178"/>
      <c r="U15" s="98">
        <f t="shared" ref="U15:U16" si="3">V15+X15</f>
        <v>0</v>
      </c>
      <c r="V15" s="177"/>
      <c r="W15" s="177"/>
      <c r="X15" s="178"/>
      <c r="Y15" s="1"/>
      <c r="Z15" s="25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</row>
    <row r="16" spans="1:75" s="4" customFormat="1" ht="12.5" x14ac:dyDescent="0.25">
      <c r="A16" s="519"/>
      <c r="B16" s="366"/>
      <c r="C16" s="371"/>
      <c r="D16" s="383"/>
      <c r="E16" s="465"/>
      <c r="F16" s="382"/>
      <c r="G16" s="382"/>
      <c r="H16" s="248" t="s">
        <v>117</v>
      </c>
      <c r="I16" s="98">
        <f t="shared" si="1"/>
        <v>10.692</v>
      </c>
      <c r="J16" s="177">
        <v>10.692</v>
      </c>
      <c r="K16" s="177">
        <v>10.539</v>
      </c>
      <c r="L16" s="178"/>
      <c r="M16" s="98">
        <f t="shared" si="0"/>
        <v>0</v>
      </c>
      <c r="N16" s="177"/>
      <c r="O16" s="177"/>
      <c r="P16" s="178"/>
      <c r="Q16" s="98">
        <f t="shared" si="2"/>
        <v>0</v>
      </c>
      <c r="R16" s="177"/>
      <c r="S16" s="177"/>
      <c r="T16" s="178"/>
      <c r="U16" s="98">
        <f t="shared" si="3"/>
        <v>0</v>
      </c>
      <c r="V16" s="177"/>
      <c r="W16" s="177"/>
      <c r="X16" s="178"/>
      <c r="Y16" s="1"/>
      <c r="Z16" s="25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</row>
    <row r="17" spans="1:75" ht="13" thickBot="1" x14ac:dyDescent="0.3">
      <c r="A17" s="519"/>
      <c r="B17" s="366"/>
      <c r="C17" s="371"/>
      <c r="D17" s="383"/>
      <c r="E17" s="465"/>
      <c r="F17" s="382"/>
      <c r="G17" s="382"/>
      <c r="H17" s="167" t="s">
        <v>18</v>
      </c>
      <c r="I17" s="98">
        <f>J17+L17</f>
        <v>138.4</v>
      </c>
      <c r="J17" s="177">
        <v>138.4</v>
      </c>
      <c r="K17" s="177">
        <v>17.399999999999999</v>
      </c>
      <c r="L17" s="178">
        <v>0</v>
      </c>
      <c r="M17" s="98">
        <f>N17+P17</f>
        <v>135.9</v>
      </c>
      <c r="N17" s="177">
        <v>135.9</v>
      </c>
      <c r="O17" s="177">
        <v>16.5</v>
      </c>
      <c r="P17" s="178">
        <v>0</v>
      </c>
      <c r="Q17" s="98">
        <f>R17+T17</f>
        <v>138.4</v>
      </c>
      <c r="R17" s="177">
        <v>138.4</v>
      </c>
      <c r="S17" s="177">
        <v>17.399999999999999</v>
      </c>
      <c r="T17" s="178">
        <v>0</v>
      </c>
      <c r="U17" s="98">
        <f>V17+X17</f>
        <v>138.4</v>
      </c>
      <c r="V17" s="177">
        <v>138.4</v>
      </c>
      <c r="W17" s="177">
        <v>17.399999999999999</v>
      </c>
      <c r="X17" s="178">
        <v>0</v>
      </c>
      <c r="Z17" s="25"/>
    </row>
    <row r="18" spans="1:75" s="4" customFormat="1" ht="13" thickBot="1" x14ac:dyDescent="0.3">
      <c r="A18" s="519"/>
      <c r="B18" s="366"/>
      <c r="C18" s="371"/>
      <c r="D18" s="383"/>
      <c r="E18" s="466"/>
      <c r="F18" s="472" t="s">
        <v>19</v>
      </c>
      <c r="G18" s="473"/>
      <c r="H18" s="474"/>
      <c r="I18" s="113">
        <f>J18+L18</f>
        <v>2290.7280000000001</v>
      </c>
      <c r="J18" s="114">
        <f>SUM(J12:J17)</f>
        <v>2290.7280000000001</v>
      </c>
      <c r="K18" s="114">
        <f>SUM(K12:K17)</f>
        <v>1935.9630000000002</v>
      </c>
      <c r="L18" s="115">
        <f>SUM(L12:L17)</f>
        <v>0</v>
      </c>
      <c r="M18" s="113">
        <f t="shared" si="0"/>
        <v>2291.6</v>
      </c>
      <c r="N18" s="114">
        <f>SUM(N12:N17)</f>
        <v>2291.6</v>
      </c>
      <c r="O18" s="114">
        <f>SUM(O12:O17)</f>
        <v>1969.1</v>
      </c>
      <c r="P18" s="115">
        <f>SUM(P12:P17)</f>
        <v>0</v>
      </c>
      <c r="Q18" s="113">
        <f>R18+T18</f>
        <v>2395.4</v>
      </c>
      <c r="R18" s="114">
        <f>SUM(R12:R17)</f>
        <v>2395.4</v>
      </c>
      <c r="S18" s="114">
        <f>SUM(S12:S17)</f>
        <v>2040.4</v>
      </c>
      <c r="T18" s="115">
        <f>SUM(T12:T17)</f>
        <v>0</v>
      </c>
      <c r="U18" s="113">
        <f>V18+X18</f>
        <v>2457.4</v>
      </c>
      <c r="V18" s="114">
        <f>SUM(V12:V17)</f>
        <v>2457.4</v>
      </c>
      <c r="W18" s="114">
        <f>SUM(W12:W17)</f>
        <v>2070.4</v>
      </c>
      <c r="X18" s="115">
        <f>SUM(X12:X17)</f>
        <v>0</v>
      </c>
      <c r="Y18" s="1"/>
      <c r="Z18" s="25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</row>
    <row r="19" spans="1:75" ht="12.5" x14ac:dyDescent="0.25">
      <c r="A19" s="417">
        <v>1</v>
      </c>
      <c r="B19" s="370">
        <v>1</v>
      </c>
      <c r="C19" s="381">
        <v>2</v>
      </c>
      <c r="D19" s="429" t="s">
        <v>20</v>
      </c>
      <c r="E19" s="412" t="s">
        <v>183</v>
      </c>
      <c r="F19" s="402" t="s">
        <v>15</v>
      </c>
      <c r="G19" s="401" t="s">
        <v>21</v>
      </c>
      <c r="H19" s="158" t="s">
        <v>133</v>
      </c>
      <c r="I19" s="73">
        <f>J19+L19</f>
        <v>1271.0999999999999</v>
      </c>
      <c r="J19" s="80">
        <v>1271.0999999999999</v>
      </c>
      <c r="K19" s="80">
        <v>1205.9000000000001</v>
      </c>
      <c r="L19" s="54">
        <v>0</v>
      </c>
      <c r="M19" s="73">
        <f t="shared" si="0"/>
        <v>1291.4000000000001</v>
      </c>
      <c r="N19" s="80">
        <v>1291.4000000000001</v>
      </c>
      <c r="O19" s="80">
        <v>1221.9000000000001</v>
      </c>
      <c r="P19" s="54">
        <v>0</v>
      </c>
      <c r="Q19" s="73">
        <f t="shared" ref="Q19" si="4">R19+T19</f>
        <v>1317</v>
      </c>
      <c r="R19" s="80">
        <v>1317</v>
      </c>
      <c r="S19" s="80">
        <v>1245</v>
      </c>
      <c r="T19" s="54">
        <v>0</v>
      </c>
      <c r="U19" s="73">
        <f t="shared" ref="U19" si="5">V19+X19</f>
        <v>1343</v>
      </c>
      <c r="V19" s="80">
        <v>1343</v>
      </c>
      <c r="W19" s="80">
        <v>1269</v>
      </c>
      <c r="X19" s="54">
        <v>0</v>
      </c>
      <c r="Z19" s="25"/>
    </row>
    <row r="20" spans="1:75" ht="20" x14ac:dyDescent="0.25">
      <c r="A20" s="417"/>
      <c r="B20" s="370"/>
      <c r="C20" s="381"/>
      <c r="D20" s="429"/>
      <c r="E20" s="412"/>
      <c r="F20" s="402"/>
      <c r="G20" s="401"/>
      <c r="H20" s="252" t="s">
        <v>236</v>
      </c>
      <c r="I20" s="73">
        <f>J20+L20</f>
        <v>7.5</v>
      </c>
      <c r="J20" s="80">
        <v>7.5</v>
      </c>
      <c r="K20" s="80"/>
      <c r="L20" s="54"/>
      <c r="M20" s="73"/>
      <c r="N20" s="80"/>
      <c r="O20" s="80"/>
      <c r="P20" s="54"/>
      <c r="Q20" s="73"/>
      <c r="R20" s="80"/>
      <c r="S20" s="80"/>
      <c r="T20" s="54"/>
      <c r="U20" s="73"/>
      <c r="V20" s="80"/>
      <c r="W20" s="80"/>
      <c r="X20" s="54"/>
      <c r="Z20" s="25"/>
    </row>
    <row r="21" spans="1:75" ht="12.5" x14ac:dyDescent="0.25">
      <c r="A21" s="417"/>
      <c r="B21" s="366"/>
      <c r="C21" s="371"/>
      <c r="D21" s="383"/>
      <c r="E21" s="411"/>
      <c r="F21" s="402"/>
      <c r="G21" s="401"/>
      <c r="H21" s="123" t="s">
        <v>17</v>
      </c>
      <c r="I21" s="86">
        <f t="shared" ref="I21:I24" si="6">J21+L21</f>
        <v>444.4</v>
      </c>
      <c r="J21" s="174">
        <v>444.4</v>
      </c>
      <c r="K21" s="174">
        <v>345.8</v>
      </c>
      <c r="L21" s="175"/>
      <c r="M21" s="86">
        <f>N21+P21</f>
        <v>514.1</v>
      </c>
      <c r="N21" s="195">
        <v>514.1</v>
      </c>
      <c r="O21" s="195">
        <v>413.9</v>
      </c>
      <c r="P21" s="196"/>
      <c r="Q21" s="86">
        <f t="shared" ref="Q21:Q25" si="7">R21+T21</f>
        <v>580</v>
      </c>
      <c r="R21" s="258">
        <v>580</v>
      </c>
      <c r="S21" s="258">
        <v>475</v>
      </c>
      <c r="T21" s="259"/>
      <c r="U21" s="86">
        <f t="shared" ref="U21:U25" si="8">V21+X21</f>
        <v>609</v>
      </c>
      <c r="V21" s="195">
        <v>609</v>
      </c>
      <c r="W21" s="195">
        <v>498</v>
      </c>
      <c r="X21" s="196"/>
      <c r="Z21" s="25"/>
    </row>
    <row r="22" spans="1:75" ht="12.5" x14ac:dyDescent="0.25">
      <c r="A22" s="417"/>
      <c r="B22" s="366"/>
      <c r="C22" s="371"/>
      <c r="D22" s="383"/>
      <c r="E22" s="411"/>
      <c r="F22" s="402"/>
      <c r="G22" s="401"/>
      <c r="H22" s="123" t="s">
        <v>18</v>
      </c>
      <c r="I22" s="86">
        <f t="shared" si="6"/>
        <v>83.7</v>
      </c>
      <c r="J22" s="174">
        <v>83.7</v>
      </c>
      <c r="K22" s="174">
        <v>12</v>
      </c>
      <c r="L22" s="175">
        <v>0</v>
      </c>
      <c r="M22" s="86">
        <f>N22+P22</f>
        <v>80.2</v>
      </c>
      <c r="N22" s="195">
        <v>80.2</v>
      </c>
      <c r="O22" s="195">
        <v>12</v>
      </c>
      <c r="P22" s="196">
        <v>0</v>
      </c>
      <c r="Q22" s="86">
        <f t="shared" si="7"/>
        <v>83.7</v>
      </c>
      <c r="R22" s="258">
        <v>83.7</v>
      </c>
      <c r="S22" s="258">
        <v>12</v>
      </c>
      <c r="T22" s="259">
        <v>0</v>
      </c>
      <c r="U22" s="86">
        <f t="shared" si="8"/>
        <v>83.7</v>
      </c>
      <c r="V22" s="195">
        <v>83.7</v>
      </c>
      <c r="W22" s="195">
        <v>12</v>
      </c>
      <c r="X22" s="196">
        <v>0</v>
      </c>
      <c r="Z22" s="25"/>
    </row>
    <row r="23" spans="1:75" s="4" customFormat="1" ht="21" customHeight="1" x14ac:dyDescent="0.25">
      <c r="A23" s="417"/>
      <c r="B23" s="366"/>
      <c r="C23" s="371"/>
      <c r="D23" s="383"/>
      <c r="E23" s="411"/>
      <c r="F23" s="402"/>
      <c r="G23" s="401"/>
      <c r="H23" s="248" t="s">
        <v>237</v>
      </c>
      <c r="I23" s="98">
        <f t="shared" si="6"/>
        <v>0.41799999999999998</v>
      </c>
      <c r="J23" s="177">
        <v>0.41799999999999998</v>
      </c>
      <c r="K23" s="177">
        <v>0.41199999999999998</v>
      </c>
      <c r="L23" s="178"/>
      <c r="M23" s="98">
        <f>N23+P23</f>
        <v>0</v>
      </c>
      <c r="N23" s="177"/>
      <c r="O23" s="177"/>
      <c r="P23" s="178"/>
      <c r="Q23" s="98">
        <f t="shared" si="7"/>
        <v>0</v>
      </c>
      <c r="R23" s="177"/>
      <c r="S23" s="177"/>
      <c r="T23" s="178"/>
      <c r="U23" s="98">
        <f t="shared" si="8"/>
        <v>0</v>
      </c>
      <c r="V23" s="177"/>
      <c r="W23" s="177"/>
      <c r="X23" s="178"/>
      <c r="Y23" s="1"/>
      <c r="Z23" s="25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</row>
    <row r="24" spans="1:75" ht="16.5" customHeight="1" thickBot="1" x14ac:dyDescent="0.3">
      <c r="A24" s="417"/>
      <c r="B24" s="366"/>
      <c r="C24" s="371"/>
      <c r="D24" s="383"/>
      <c r="E24" s="411"/>
      <c r="F24" s="402"/>
      <c r="G24" s="401"/>
      <c r="H24" s="123" t="s">
        <v>117</v>
      </c>
      <c r="I24" s="98">
        <f t="shared" si="6"/>
        <v>23.853000000000002</v>
      </c>
      <c r="J24" s="177">
        <f>16.8+7.053</f>
        <v>23.853000000000002</v>
      </c>
      <c r="K24" s="177">
        <f>10.9+6.953</f>
        <v>17.853000000000002</v>
      </c>
      <c r="L24" s="178"/>
      <c r="M24" s="98"/>
      <c r="N24" s="177"/>
      <c r="O24" s="177"/>
      <c r="P24" s="178"/>
      <c r="Q24" s="98"/>
      <c r="R24" s="177"/>
      <c r="S24" s="177"/>
      <c r="T24" s="178"/>
      <c r="U24" s="98"/>
      <c r="V24" s="177"/>
      <c r="W24" s="177"/>
      <c r="X24" s="178"/>
      <c r="Z24" s="25"/>
    </row>
    <row r="25" spans="1:75" ht="13" thickBot="1" x14ac:dyDescent="0.3">
      <c r="A25" s="386"/>
      <c r="B25" s="366"/>
      <c r="C25" s="371"/>
      <c r="D25" s="383"/>
      <c r="E25" s="411"/>
      <c r="F25" s="398" t="s">
        <v>19</v>
      </c>
      <c r="G25" s="399"/>
      <c r="H25" s="399"/>
      <c r="I25" s="113">
        <f>J25+L25</f>
        <v>1830.971</v>
      </c>
      <c r="J25" s="114">
        <f t="shared" ref="J25:P25" si="9">SUM(J19:J24)</f>
        <v>1830.971</v>
      </c>
      <c r="K25" s="114">
        <f t="shared" si="9"/>
        <v>1581.9650000000001</v>
      </c>
      <c r="L25" s="115">
        <f t="shared" si="9"/>
        <v>0</v>
      </c>
      <c r="M25" s="119">
        <f>N25+P25</f>
        <v>1885.7</v>
      </c>
      <c r="N25" s="114">
        <f>SUM(N19:N24)</f>
        <v>1885.7</v>
      </c>
      <c r="O25" s="114">
        <f t="shared" si="9"/>
        <v>1647.8000000000002</v>
      </c>
      <c r="P25" s="115">
        <f t="shared" si="9"/>
        <v>0</v>
      </c>
      <c r="Q25" s="76">
        <f t="shared" si="7"/>
        <v>1980.7</v>
      </c>
      <c r="R25" s="114">
        <f>SUM(R19:R24)</f>
        <v>1980.7</v>
      </c>
      <c r="S25" s="114">
        <f>SUM(S19:S24)</f>
        <v>1732</v>
      </c>
      <c r="T25" s="115">
        <f>SUM(T19:T24)</f>
        <v>0</v>
      </c>
      <c r="U25" s="76">
        <f t="shared" si="8"/>
        <v>2035.7</v>
      </c>
      <c r="V25" s="114">
        <f>SUM(V19:V24)</f>
        <v>2035.7</v>
      </c>
      <c r="W25" s="114">
        <f>SUM(W19:W24)</f>
        <v>1779</v>
      </c>
      <c r="X25" s="115">
        <f>SUM(X19:X24)</f>
        <v>0</v>
      </c>
      <c r="Z25" s="25"/>
    </row>
    <row r="26" spans="1:75" s="4" customFormat="1" ht="12.5" x14ac:dyDescent="0.25">
      <c r="A26" s="385">
        <v>1</v>
      </c>
      <c r="B26" s="366">
        <v>1</v>
      </c>
      <c r="C26" s="371">
        <v>3</v>
      </c>
      <c r="D26" s="383" t="s">
        <v>106</v>
      </c>
      <c r="E26" s="411" t="s">
        <v>187</v>
      </c>
      <c r="F26" s="402" t="s">
        <v>15</v>
      </c>
      <c r="G26" s="401" t="s">
        <v>23</v>
      </c>
      <c r="H26" s="31" t="s">
        <v>133</v>
      </c>
      <c r="I26" s="73">
        <f>J26+L26</f>
        <v>410.8</v>
      </c>
      <c r="J26" s="80">
        <v>410.8</v>
      </c>
      <c r="K26" s="80">
        <v>394.4</v>
      </c>
      <c r="L26" s="54">
        <v>0</v>
      </c>
      <c r="M26" s="73">
        <f>N26+P26</f>
        <v>443.8</v>
      </c>
      <c r="N26" s="80">
        <v>443.8</v>
      </c>
      <c r="O26" s="80">
        <v>427.1</v>
      </c>
      <c r="P26" s="54">
        <v>0</v>
      </c>
      <c r="Q26" s="73">
        <f>R26+T26</f>
        <v>452</v>
      </c>
      <c r="R26" s="80">
        <v>452</v>
      </c>
      <c r="S26" s="80">
        <v>435</v>
      </c>
      <c r="T26" s="54">
        <v>0</v>
      </c>
      <c r="U26" s="73">
        <f>V26+X26</f>
        <v>443.8</v>
      </c>
      <c r="V26" s="80">
        <v>443.8</v>
      </c>
      <c r="W26" s="80">
        <v>443.7</v>
      </c>
      <c r="X26" s="54">
        <v>0</v>
      </c>
      <c r="Y26" s="1"/>
      <c r="Z26" s="25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</row>
    <row r="27" spans="1:75" s="4" customFormat="1" ht="21" customHeight="1" x14ac:dyDescent="0.25">
      <c r="A27" s="417"/>
      <c r="B27" s="366"/>
      <c r="C27" s="371"/>
      <c r="D27" s="383"/>
      <c r="E27" s="411"/>
      <c r="F27" s="402"/>
      <c r="G27" s="401"/>
      <c r="H27" s="252" t="s">
        <v>236</v>
      </c>
      <c r="I27" s="73">
        <f>J27+L27</f>
        <v>1.2</v>
      </c>
      <c r="J27" s="80">
        <v>1.2</v>
      </c>
      <c r="K27" s="80"/>
      <c r="L27" s="54"/>
      <c r="M27" s="73"/>
      <c r="N27" s="80"/>
      <c r="O27" s="80"/>
      <c r="P27" s="54"/>
      <c r="Q27" s="73"/>
      <c r="R27" s="80"/>
      <c r="S27" s="80"/>
      <c r="T27" s="54"/>
      <c r="U27" s="73"/>
      <c r="V27" s="80"/>
      <c r="W27" s="80"/>
      <c r="X27" s="54"/>
      <c r="Y27" s="1"/>
      <c r="Z27" s="25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</row>
    <row r="28" spans="1:75" s="4" customFormat="1" ht="12.5" x14ac:dyDescent="0.25">
      <c r="A28" s="417"/>
      <c r="B28" s="366"/>
      <c r="C28" s="371"/>
      <c r="D28" s="383"/>
      <c r="E28" s="411"/>
      <c r="F28" s="402"/>
      <c r="G28" s="401"/>
      <c r="H28" s="167" t="s">
        <v>17</v>
      </c>
      <c r="I28" s="86">
        <f t="shared" ref="I28:I30" si="10">J28+L28</f>
        <v>339.3</v>
      </c>
      <c r="J28" s="174">
        <v>339.3</v>
      </c>
      <c r="K28" s="174">
        <v>256</v>
      </c>
      <c r="L28" s="175"/>
      <c r="M28" s="86">
        <f>N28+P28</f>
        <v>382.6</v>
      </c>
      <c r="N28" s="195">
        <v>382.6</v>
      </c>
      <c r="O28" s="195">
        <v>309.60000000000002</v>
      </c>
      <c r="P28" s="196"/>
      <c r="Q28" s="86">
        <f t="shared" ref="Q28:Q30" si="11">R28+T28</f>
        <v>432</v>
      </c>
      <c r="R28" s="258">
        <v>432</v>
      </c>
      <c r="S28" s="258">
        <v>355</v>
      </c>
      <c r="T28" s="259"/>
      <c r="U28" s="86">
        <f t="shared" ref="U28:U30" si="12">V28+X28</f>
        <v>454</v>
      </c>
      <c r="V28" s="195">
        <v>454</v>
      </c>
      <c r="W28" s="195">
        <v>375</v>
      </c>
      <c r="X28" s="196"/>
      <c r="Y28" s="1"/>
      <c r="Z28" s="25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</row>
    <row r="29" spans="1:75" s="4" customFormat="1" ht="20" x14ac:dyDescent="0.25">
      <c r="A29" s="417"/>
      <c r="B29" s="366"/>
      <c r="C29" s="371"/>
      <c r="D29" s="383"/>
      <c r="E29" s="411"/>
      <c r="F29" s="402"/>
      <c r="G29" s="401"/>
      <c r="H29" s="248" t="s">
        <v>237</v>
      </c>
      <c r="I29" s="98">
        <f t="shared" si="10"/>
        <v>0.313</v>
      </c>
      <c r="J29" s="177">
        <v>0.313</v>
      </c>
      <c r="K29" s="177">
        <v>0.309</v>
      </c>
      <c r="L29" s="178"/>
      <c r="M29" s="98">
        <f>N29+P29</f>
        <v>0</v>
      </c>
      <c r="N29" s="177"/>
      <c r="O29" s="177"/>
      <c r="P29" s="178"/>
      <c r="Q29" s="98">
        <f t="shared" si="11"/>
        <v>0</v>
      </c>
      <c r="R29" s="177"/>
      <c r="S29" s="177"/>
      <c r="T29" s="178"/>
      <c r="U29" s="98">
        <f t="shared" si="12"/>
        <v>0</v>
      </c>
      <c r="V29" s="177"/>
      <c r="W29" s="177"/>
      <c r="X29" s="178"/>
      <c r="Y29" s="1"/>
      <c r="Z29" s="25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</row>
    <row r="30" spans="1:75" s="4" customFormat="1" ht="13" thickBot="1" x14ac:dyDescent="0.3">
      <c r="A30" s="417"/>
      <c r="B30" s="366"/>
      <c r="C30" s="371"/>
      <c r="D30" s="383"/>
      <c r="E30" s="411"/>
      <c r="F30" s="402"/>
      <c r="G30" s="401"/>
      <c r="H30" s="167" t="s">
        <v>18</v>
      </c>
      <c r="I30" s="98">
        <f t="shared" si="10"/>
        <v>31.2</v>
      </c>
      <c r="J30" s="177">
        <v>31.2</v>
      </c>
      <c r="K30" s="177">
        <v>3.5</v>
      </c>
      <c r="L30" s="178">
        <v>0</v>
      </c>
      <c r="M30" s="98">
        <f>N30+P30</f>
        <v>30.9</v>
      </c>
      <c r="N30" s="177">
        <v>30.9</v>
      </c>
      <c r="O30" s="177">
        <v>3.7</v>
      </c>
      <c r="P30" s="178">
        <v>0</v>
      </c>
      <c r="Q30" s="98">
        <f t="shared" si="11"/>
        <v>31.2</v>
      </c>
      <c r="R30" s="177">
        <v>31.2</v>
      </c>
      <c r="S30" s="177">
        <v>3.5</v>
      </c>
      <c r="T30" s="178">
        <v>0</v>
      </c>
      <c r="U30" s="98">
        <f t="shared" si="12"/>
        <v>31.2</v>
      </c>
      <c r="V30" s="177">
        <v>31.2</v>
      </c>
      <c r="W30" s="177">
        <v>3.5</v>
      </c>
      <c r="X30" s="178">
        <v>0</v>
      </c>
      <c r="Y30" s="1"/>
      <c r="Z30" s="25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</row>
    <row r="31" spans="1:75" s="4" customFormat="1" ht="21" customHeight="1" thickBot="1" x14ac:dyDescent="0.3">
      <c r="A31" s="386"/>
      <c r="B31" s="366"/>
      <c r="C31" s="371"/>
      <c r="D31" s="383"/>
      <c r="E31" s="411"/>
      <c r="F31" s="398" t="s">
        <v>19</v>
      </c>
      <c r="G31" s="399"/>
      <c r="H31" s="399"/>
      <c r="I31" s="113">
        <f>J31+L31</f>
        <v>782.81299999999999</v>
      </c>
      <c r="J31" s="114">
        <f t="shared" ref="J31:P31" si="13">SUM(J26:J30)</f>
        <v>782.81299999999999</v>
      </c>
      <c r="K31" s="114">
        <f t="shared" si="13"/>
        <v>654.20899999999995</v>
      </c>
      <c r="L31" s="115">
        <f t="shared" si="13"/>
        <v>0</v>
      </c>
      <c r="M31" s="119">
        <f t="shared" si="13"/>
        <v>857.30000000000007</v>
      </c>
      <c r="N31" s="114">
        <f t="shared" si="13"/>
        <v>857.30000000000007</v>
      </c>
      <c r="O31" s="114">
        <f t="shared" si="13"/>
        <v>740.40000000000009</v>
      </c>
      <c r="P31" s="115">
        <f t="shared" si="13"/>
        <v>0</v>
      </c>
      <c r="Q31" s="113">
        <f>R31+T31</f>
        <v>915.2</v>
      </c>
      <c r="R31" s="114">
        <f>SUM(R26:R30)</f>
        <v>915.2</v>
      </c>
      <c r="S31" s="114">
        <f>SUM(S26:S30)</f>
        <v>793.5</v>
      </c>
      <c r="T31" s="115">
        <f>SUM(T26:T30)</f>
        <v>0</v>
      </c>
      <c r="U31" s="113">
        <f>V31+X31</f>
        <v>929</v>
      </c>
      <c r="V31" s="114">
        <f>SUM(V26:V30)</f>
        <v>929</v>
      </c>
      <c r="W31" s="114">
        <f>SUM(W26:W30)</f>
        <v>822.2</v>
      </c>
      <c r="X31" s="115">
        <f>SUM(X26:X30)</f>
        <v>0</v>
      </c>
      <c r="Y31" s="1"/>
      <c r="Z31" s="25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</row>
    <row r="32" spans="1:75" s="4" customFormat="1" ht="12.5" x14ac:dyDescent="0.25">
      <c r="A32" s="385">
        <v>1</v>
      </c>
      <c r="B32" s="366">
        <v>1</v>
      </c>
      <c r="C32" s="371">
        <v>4</v>
      </c>
      <c r="D32" s="383" t="s">
        <v>103</v>
      </c>
      <c r="E32" s="410" t="s">
        <v>184</v>
      </c>
      <c r="F32" s="402" t="s">
        <v>22</v>
      </c>
      <c r="G32" s="402" t="s">
        <v>24</v>
      </c>
      <c r="H32" s="31" t="s">
        <v>133</v>
      </c>
      <c r="I32" s="73">
        <f>J32+L32</f>
        <v>1233.9000000000001</v>
      </c>
      <c r="J32" s="80">
        <v>1233.9000000000001</v>
      </c>
      <c r="K32" s="80">
        <v>1170.0999999999999</v>
      </c>
      <c r="L32" s="54">
        <v>0</v>
      </c>
      <c r="M32" s="73">
        <f>N32+P32</f>
        <v>1257.8</v>
      </c>
      <c r="N32" s="80">
        <v>1257.8</v>
      </c>
      <c r="O32" s="80">
        <v>1185.5999999999999</v>
      </c>
      <c r="P32" s="54">
        <v>0</v>
      </c>
      <c r="Q32" s="73">
        <f>R32+T32</f>
        <v>1282</v>
      </c>
      <c r="R32" s="80">
        <v>1282</v>
      </c>
      <c r="S32" s="80">
        <v>1208</v>
      </c>
      <c r="T32" s="54">
        <v>0</v>
      </c>
      <c r="U32" s="73">
        <f>V32+X32</f>
        <v>1307</v>
      </c>
      <c r="V32" s="80">
        <v>1307</v>
      </c>
      <c r="W32" s="80">
        <v>1232</v>
      </c>
      <c r="X32" s="54">
        <v>0</v>
      </c>
      <c r="Y32" s="1"/>
      <c r="Z32" s="25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</row>
    <row r="33" spans="1:75" s="4" customFormat="1" ht="20" x14ac:dyDescent="0.25">
      <c r="A33" s="417"/>
      <c r="B33" s="366"/>
      <c r="C33" s="371"/>
      <c r="D33" s="383"/>
      <c r="E33" s="410"/>
      <c r="F33" s="402"/>
      <c r="G33" s="402"/>
      <c r="H33" s="252" t="s">
        <v>236</v>
      </c>
      <c r="I33" s="73">
        <f>J33+L33</f>
        <v>6.7</v>
      </c>
      <c r="J33" s="80">
        <v>6.7</v>
      </c>
      <c r="K33" s="80"/>
      <c r="L33" s="54"/>
      <c r="M33" s="73"/>
      <c r="N33" s="80"/>
      <c r="O33" s="80"/>
      <c r="P33" s="54"/>
      <c r="Q33" s="73"/>
      <c r="R33" s="80"/>
      <c r="S33" s="80"/>
      <c r="T33" s="54"/>
      <c r="U33" s="73"/>
      <c r="V33" s="80"/>
      <c r="W33" s="80"/>
      <c r="X33" s="54"/>
      <c r="Y33" s="1"/>
      <c r="Z33" s="25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</row>
    <row r="34" spans="1:75" s="4" customFormat="1" ht="12.5" x14ac:dyDescent="0.25">
      <c r="A34" s="417"/>
      <c r="B34" s="366"/>
      <c r="C34" s="371"/>
      <c r="D34" s="409"/>
      <c r="E34" s="410"/>
      <c r="F34" s="402"/>
      <c r="G34" s="402"/>
      <c r="H34" s="123" t="s">
        <v>17</v>
      </c>
      <c r="I34" s="86">
        <f t="shared" ref="I34:I37" si="14">J34+L34</f>
        <v>321.7</v>
      </c>
      <c r="J34" s="174">
        <v>321.7</v>
      </c>
      <c r="K34" s="174">
        <v>238.2</v>
      </c>
      <c r="L34" s="175"/>
      <c r="M34" s="86">
        <f t="shared" ref="M34:M39" si="15">N34+P34</f>
        <v>325.3</v>
      </c>
      <c r="N34" s="195">
        <v>325.3</v>
      </c>
      <c r="O34" s="195">
        <v>258</v>
      </c>
      <c r="P34" s="196"/>
      <c r="Q34" s="86">
        <f t="shared" ref="Q34:Q37" si="16">R34+T34</f>
        <v>366</v>
      </c>
      <c r="R34" s="258">
        <v>366</v>
      </c>
      <c r="S34" s="258">
        <v>296</v>
      </c>
      <c r="T34" s="259"/>
      <c r="U34" s="86">
        <f t="shared" ref="U34:U37" si="17">V34+X34</f>
        <v>384</v>
      </c>
      <c r="V34" s="195">
        <v>384</v>
      </c>
      <c r="W34" s="195">
        <v>310</v>
      </c>
      <c r="X34" s="196"/>
      <c r="Y34" s="1"/>
      <c r="Z34" s="25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</row>
    <row r="35" spans="1:75" s="4" customFormat="1" ht="21" customHeight="1" x14ac:dyDescent="0.25">
      <c r="A35" s="417"/>
      <c r="B35" s="366"/>
      <c r="C35" s="371"/>
      <c r="D35" s="409"/>
      <c r="E35" s="410"/>
      <c r="F35" s="402"/>
      <c r="G35" s="402"/>
      <c r="H35" s="248" t="s">
        <v>237</v>
      </c>
      <c r="I35" s="98">
        <f t="shared" ref="I35" si="18">J35+L35</f>
        <v>0.48499999999999999</v>
      </c>
      <c r="J35" s="177">
        <v>0.48499999999999999</v>
      </c>
      <c r="K35" s="177">
        <v>0.47799999999999998</v>
      </c>
      <c r="L35" s="178"/>
      <c r="M35" s="98">
        <f t="shared" si="15"/>
        <v>0</v>
      </c>
      <c r="N35" s="177"/>
      <c r="O35" s="177"/>
      <c r="P35" s="178"/>
      <c r="Q35" s="98">
        <f t="shared" si="16"/>
        <v>0</v>
      </c>
      <c r="R35" s="177"/>
      <c r="S35" s="177"/>
      <c r="T35" s="178"/>
      <c r="U35" s="98">
        <f t="shared" ref="U35" si="19">V35+X35</f>
        <v>0</v>
      </c>
      <c r="V35" s="177"/>
      <c r="W35" s="177"/>
      <c r="X35" s="178"/>
      <c r="Y35" s="1"/>
      <c r="Z35" s="25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</row>
    <row r="36" spans="1:75" s="4" customFormat="1" ht="12.5" x14ac:dyDescent="0.25">
      <c r="A36" s="417"/>
      <c r="B36" s="366"/>
      <c r="C36" s="371"/>
      <c r="D36" s="409"/>
      <c r="E36" s="410"/>
      <c r="F36" s="402"/>
      <c r="G36" s="402"/>
      <c r="H36" s="248" t="s">
        <v>117</v>
      </c>
      <c r="I36" s="98">
        <f t="shared" ref="I36" si="20">J36+L36</f>
        <v>19.190000000000001</v>
      </c>
      <c r="J36" s="177">
        <v>19.190000000000001</v>
      </c>
      <c r="K36" s="177">
        <v>18.916</v>
      </c>
      <c r="L36" s="178"/>
      <c r="M36" s="98">
        <f t="shared" si="15"/>
        <v>0</v>
      </c>
      <c r="N36" s="177"/>
      <c r="O36" s="177"/>
      <c r="P36" s="178"/>
      <c r="Q36" s="98">
        <f t="shared" si="16"/>
        <v>0</v>
      </c>
      <c r="R36" s="177"/>
      <c r="S36" s="177"/>
      <c r="T36" s="178"/>
      <c r="U36" s="98">
        <f t="shared" ref="U36" si="21">V36+X36</f>
        <v>0</v>
      </c>
      <c r="V36" s="177"/>
      <c r="W36" s="177"/>
      <c r="X36" s="178"/>
      <c r="Y36" s="1"/>
      <c r="Z36" s="25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</row>
    <row r="37" spans="1:75" s="4" customFormat="1" ht="13" thickBot="1" x14ac:dyDescent="0.3">
      <c r="A37" s="417"/>
      <c r="B37" s="366"/>
      <c r="C37" s="371"/>
      <c r="D37" s="409"/>
      <c r="E37" s="410"/>
      <c r="F37" s="402"/>
      <c r="G37" s="402"/>
      <c r="H37" s="123" t="s">
        <v>18</v>
      </c>
      <c r="I37" s="98">
        <f t="shared" si="14"/>
        <v>96.5</v>
      </c>
      <c r="J37" s="177">
        <v>96.5</v>
      </c>
      <c r="K37" s="177">
        <v>11.4</v>
      </c>
      <c r="L37" s="178">
        <v>0</v>
      </c>
      <c r="M37" s="98">
        <f t="shared" si="15"/>
        <v>88.5</v>
      </c>
      <c r="N37" s="177">
        <v>88.5</v>
      </c>
      <c r="O37" s="177">
        <v>14.9</v>
      </c>
      <c r="P37" s="178">
        <v>0</v>
      </c>
      <c r="Q37" s="98">
        <f t="shared" si="16"/>
        <v>96.5</v>
      </c>
      <c r="R37" s="177">
        <v>96.5</v>
      </c>
      <c r="S37" s="177">
        <v>11.4</v>
      </c>
      <c r="T37" s="178">
        <v>0</v>
      </c>
      <c r="U37" s="98">
        <f t="shared" si="17"/>
        <v>96.5</v>
      </c>
      <c r="V37" s="177">
        <v>96.5</v>
      </c>
      <c r="W37" s="177">
        <v>11.4</v>
      </c>
      <c r="X37" s="178">
        <v>0</v>
      </c>
      <c r="Y37" s="1"/>
      <c r="Z37" s="25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</row>
    <row r="38" spans="1:75" s="4" customFormat="1" ht="13" thickBot="1" x14ac:dyDescent="0.3">
      <c r="A38" s="386"/>
      <c r="B38" s="366"/>
      <c r="C38" s="371"/>
      <c r="D38" s="409"/>
      <c r="E38" s="410"/>
      <c r="F38" s="398" t="s">
        <v>19</v>
      </c>
      <c r="G38" s="399"/>
      <c r="H38" s="399"/>
      <c r="I38" s="113">
        <f>J38+L38</f>
        <v>1678.4750000000001</v>
      </c>
      <c r="J38" s="114">
        <f>SUM(J32:J37)</f>
        <v>1678.4750000000001</v>
      </c>
      <c r="K38" s="114">
        <f>SUM(K32:K37)</f>
        <v>1439.0940000000001</v>
      </c>
      <c r="L38" s="115">
        <f>SUM(L32:L37)</f>
        <v>0</v>
      </c>
      <c r="M38" s="113">
        <f t="shared" si="15"/>
        <v>1671.6</v>
      </c>
      <c r="N38" s="114">
        <f>SUM(N32:N37)</f>
        <v>1671.6</v>
      </c>
      <c r="O38" s="114">
        <f>SUM(O32:O37)</f>
        <v>1458.5</v>
      </c>
      <c r="P38" s="115">
        <f>SUM(P32:P37)</f>
        <v>0</v>
      </c>
      <c r="Q38" s="113">
        <f>R38+T38</f>
        <v>1744.5</v>
      </c>
      <c r="R38" s="114">
        <f>SUM(R32:R37)</f>
        <v>1744.5</v>
      </c>
      <c r="S38" s="114">
        <f>SUM(S32:S37)</f>
        <v>1515.4</v>
      </c>
      <c r="T38" s="115">
        <f>SUM(T32:T37)</f>
        <v>0</v>
      </c>
      <c r="U38" s="113">
        <f>V38+X38</f>
        <v>1787.5</v>
      </c>
      <c r="V38" s="114">
        <f>SUM(V32:V37)</f>
        <v>1787.5</v>
      </c>
      <c r="W38" s="114">
        <f>SUM(W32:W37)</f>
        <v>1553.4</v>
      </c>
      <c r="X38" s="115">
        <f>SUM(X32:X37)</f>
        <v>0</v>
      </c>
      <c r="Y38" s="1"/>
      <c r="Z38" s="25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</row>
    <row r="39" spans="1:75" s="4" customFormat="1" ht="12.5" x14ac:dyDescent="0.25">
      <c r="A39" s="385">
        <v>1</v>
      </c>
      <c r="B39" s="366">
        <v>1</v>
      </c>
      <c r="C39" s="371">
        <v>5</v>
      </c>
      <c r="D39" s="383" t="s">
        <v>25</v>
      </c>
      <c r="E39" s="410" t="s">
        <v>185</v>
      </c>
      <c r="F39" s="401" t="s">
        <v>22</v>
      </c>
      <c r="G39" s="402" t="s">
        <v>26</v>
      </c>
      <c r="H39" s="127" t="s">
        <v>133</v>
      </c>
      <c r="I39" s="73">
        <f>J39+L39</f>
        <v>1392</v>
      </c>
      <c r="J39" s="80">
        <v>1392</v>
      </c>
      <c r="K39" s="80">
        <v>1316.4</v>
      </c>
      <c r="L39" s="54">
        <v>0</v>
      </c>
      <c r="M39" s="73">
        <f t="shared" si="15"/>
        <v>1492.2</v>
      </c>
      <c r="N39" s="80">
        <v>1492.2</v>
      </c>
      <c r="O39" s="80">
        <v>1415</v>
      </c>
      <c r="P39" s="54">
        <v>0</v>
      </c>
      <c r="Q39" s="73">
        <f t="shared" ref="Q39" si="22">R39+T39</f>
        <v>1521</v>
      </c>
      <c r="R39" s="80">
        <v>1521</v>
      </c>
      <c r="S39" s="80">
        <v>1443</v>
      </c>
      <c r="T39" s="54">
        <v>0</v>
      </c>
      <c r="U39" s="73">
        <f t="shared" ref="U39" si="23">V39+X39</f>
        <v>1551</v>
      </c>
      <c r="V39" s="80">
        <v>1551</v>
      </c>
      <c r="W39" s="80">
        <v>1471</v>
      </c>
      <c r="X39" s="54">
        <v>0</v>
      </c>
      <c r="Y39" s="1"/>
      <c r="Z39" s="25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</row>
    <row r="40" spans="1:75" s="4" customFormat="1" ht="25.5" customHeight="1" x14ac:dyDescent="0.25">
      <c r="A40" s="417"/>
      <c r="B40" s="366"/>
      <c r="C40" s="371"/>
      <c r="D40" s="383"/>
      <c r="E40" s="410"/>
      <c r="F40" s="401"/>
      <c r="G40" s="402"/>
      <c r="H40" s="252" t="s">
        <v>236</v>
      </c>
      <c r="I40" s="73">
        <f>J40+L40</f>
        <v>7.9</v>
      </c>
      <c r="J40" s="80">
        <v>7.9</v>
      </c>
      <c r="K40" s="80"/>
      <c r="L40" s="54"/>
      <c r="M40" s="73"/>
      <c r="N40" s="80"/>
      <c r="O40" s="80"/>
      <c r="P40" s="54"/>
      <c r="Q40" s="73"/>
      <c r="R40" s="80"/>
      <c r="S40" s="80"/>
      <c r="T40" s="54"/>
      <c r="U40" s="73"/>
      <c r="V40" s="80"/>
      <c r="W40" s="80"/>
      <c r="X40" s="54"/>
      <c r="Y40" s="1"/>
      <c r="Z40" s="25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</row>
    <row r="41" spans="1:75" s="4" customFormat="1" ht="12.5" x14ac:dyDescent="0.25">
      <c r="A41" s="417"/>
      <c r="B41" s="366"/>
      <c r="C41" s="371"/>
      <c r="D41" s="409"/>
      <c r="E41" s="410"/>
      <c r="F41" s="401"/>
      <c r="G41" s="402"/>
      <c r="H41" s="123" t="s">
        <v>17</v>
      </c>
      <c r="I41" s="86">
        <f t="shared" ref="I41:I44" si="24">J41+L41</f>
        <v>646.4</v>
      </c>
      <c r="J41" s="174">
        <v>646.4</v>
      </c>
      <c r="K41" s="174">
        <v>449.4</v>
      </c>
      <c r="L41" s="175"/>
      <c r="M41" s="86">
        <f>N41+P41</f>
        <v>736.7</v>
      </c>
      <c r="N41" s="195">
        <v>736.7</v>
      </c>
      <c r="O41" s="195">
        <v>564.1</v>
      </c>
      <c r="P41" s="196"/>
      <c r="Q41" s="86">
        <f t="shared" ref="Q41:Q44" si="25">R41+T41</f>
        <v>828</v>
      </c>
      <c r="R41" s="258">
        <v>828</v>
      </c>
      <c r="S41" s="258">
        <v>647</v>
      </c>
      <c r="T41" s="259"/>
      <c r="U41" s="86">
        <f t="shared" ref="U41:U44" si="26">V41+X41</f>
        <v>869</v>
      </c>
      <c r="V41" s="195">
        <v>869</v>
      </c>
      <c r="W41" s="195">
        <v>679</v>
      </c>
      <c r="X41" s="196"/>
      <c r="Y41" s="1"/>
      <c r="Z41" s="25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</row>
    <row r="42" spans="1:75" s="4" customFormat="1" ht="12.5" x14ac:dyDescent="0.25">
      <c r="A42" s="417"/>
      <c r="B42" s="366"/>
      <c r="C42" s="371"/>
      <c r="D42" s="409"/>
      <c r="E42" s="410"/>
      <c r="F42" s="401"/>
      <c r="G42" s="402"/>
      <c r="H42" s="123" t="s">
        <v>18</v>
      </c>
      <c r="I42" s="86">
        <f t="shared" si="24"/>
        <v>76.5</v>
      </c>
      <c r="J42" s="174">
        <v>76.5</v>
      </c>
      <c r="K42" s="174">
        <v>0.1</v>
      </c>
      <c r="L42" s="175">
        <v>0</v>
      </c>
      <c r="M42" s="86">
        <f>N42+P42</f>
        <v>45.5</v>
      </c>
      <c r="N42" s="195">
        <v>45.5</v>
      </c>
      <c r="O42" s="195">
        <v>0.1</v>
      </c>
      <c r="P42" s="196">
        <v>0</v>
      </c>
      <c r="Q42" s="86">
        <f t="shared" si="25"/>
        <v>76.5</v>
      </c>
      <c r="R42" s="258">
        <v>76.5</v>
      </c>
      <c r="S42" s="258">
        <v>0.1</v>
      </c>
      <c r="T42" s="259">
        <v>0</v>
      </c>
      <c r="U42" s="86">
        <f t="shared" si="26"/>
        <v>76.5</v>
      </c>
      <c r="V42" s="195">
        <v>76.5</v>
      </c>
      <c r="W42" s="195">
        <v>0.1</v>
      </c>
      <c r="X42" s="196">
        <v>0</v>
      </c>
      <c r="Y42" s="1"/>
      <c r="Z42" s="25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</row>
    <row r="43" spans="1:75" s="4" customFormat="1" ht="23.25" customHeight="1" x14ac:dyDescent="0.25">
      <c r="A43" s="417"/>
      <c r="B43" s="366"/>
      <c r="C43" s="371"/>
      <c r="D43" s="409"/>
      <c r="E43" s="410"/>
      <c r="F43" s="401"/>
      <c r="G43" s="402"/>
      <c r="H43" s="248" t="s">
        <v>237</v>
      </c>
      <c r="I43" s="98">
        <f t="shared" si="24"/>
        <v>0.627</v>
      </c>
      <c r="J43" s="177">
        <v>0.627</v>
      </c>
      <c r="K43" s="177">
        <v>0.61799999999999999</v>
      </c>
      <c r="L43" s="178"/>
      <c r="M43" s="98">
        <f>N43+P43</f>
        <v>0</v>
      </c>
      <c r="N43" s="177"/>
      <c r="O43" s="177"/>
      <c r="P43" s="178"/>
      <c r="Q43" s="98">
        <f t="shared" si="25"/>
        <v>0</v>
      </c>
      <c r="R43" s="177"/>
      <c r="S43" s="177"/>
      <c r="T43" s="178"/>
      <c r="U43" s="98">
        <f t="shared" si="26"/>
        <v>0</v>
      </c>
      <c r="V43" s="177"/>
      <c r="W43" s="177"/>
      <c r="X43" s="178"/>
      <c r="Y43" s="1"/>
      <c r="Z43" s="25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</row>
    <row r="44" spans="1:75" s="4" customFormat="1" ht="13" thickBot="1" x14ac:dyDescent="0.3">
      <c r="A44" s="417"/>
      <c r="B44" s="366"/>
      <c r="C44" s="371"/>
      <c r="D44" s="409"/>
      <c r="E44" s="410"/>
      <c r="F44" s="401"/>
      <c r="G44" s="402"/>
      <c r="H44" s="123" t="s">
        <v>117</v>
      </c>
      <c r="I44" s="98">
        <f t="shared" si="24"/>
        <v>72.3</v>
      </c>
      <c r="J44" s="177">
        <v>72.3</v>
      </c>
      <c r="K44" s="177">
        <v>71.3</v>
      </c>
      <c r="L44" s="178">
        <v>0</v>
      </c>
      <c r="M44" s="98">
        <f>N44+P44</f>
        <v>72.3</v>
      </c>
      <c r="N44" s="177">
        <v>72.3</v>
      </c>
      <c r="O44" s="177">
        <v>71.3</v>
      </c>
      <c r="P44" s="178">
        <v>0</v>
      </c>
      <c r="Q44" s="98">
        <f t="shared" si="25"/>
        <v>72.3</v>
      </c>
      <c r="R44" s="177">
        <v>72.3</v>
      </c>
      <c r="S44" s="177">
        <v>71.3</v>
      </c>
      <c r="T44" s="178">
        <v>0</v>
      </c>
      <c r="U44" s="98">
        <f t="shared" si="26"/>
        <v>72.3</v>
      </c>
      <c r="V44" s="177">
        <v>72.3</v>
      </c>
      <c r="W44" s="177">
        <v>71.3</v>
      </c>
      <c r="X44" s="178">
        <v>0</v>
      </c>
      <c r="Y44" s="1"/>
      <c r="Z44" s="25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</row>
    <row r="45" spans="1:75" s="4" customFormat="1" ht="13" thickBot="1" x14ac:dyDescent="0.3">
      <c r="A45" s="386"/>
      <c r="B45" s="366"/>
      <c r="C45" s="371"/>
      <c r="D45" s="409"/>
      <c r="E45" s="410"/>
      <c r="F45" s="398" t="s">
        <v>19</v>
      </c>
      <c r="G45" s="399"/>
      <c r="H45" s="399"/>
      <c r="I45" s="113">
        <f>J45+L45</f>
        <v>2195.7270000000003</v>
      </c>
      <c r="J45" s="114">
        <f t="shared" ref="J45:X45" si="27">SUM(J39:J44)</f>
        <v>2195.7270000000003</v>
      </c>
      <c r="K45" s="114">
        <f t="shared" si="27"/>
        <v>1837.818</v>
      </c>
      <c r="L45" s="115">
        <f t="shared" si="27"/>
        <v>0</v>
      </c>
      <c r="M45" s="119">
        <f t="shared" si="27"/>
        <v>2346.7000000000003</v>
      </c>
      <c r="N45" s="114">
        <f t="shared" si="27"/>
        <v>2346.7000000000003</v>
      </c>
      <c r="O45" s="114">
        <f t="shared" si="27"/>
        <v>2050.5</v>
      </c>
      <c r="P45" s="115">
        <f t="shared" si="27"/>
        <v>0</v>
      </c>
      <c r="Q45" s="119">
        <f t="shared" ref="Q45:T45" si="28">SUM(Q39:Q44)</f>
        <v>2497.8000000000002</v>
      </c>
      <c r="R45" s="114">
        <f t="shared" si="28"/>
        <v>2497.8000000000002</v>
      </c>
      <c r="S45" s="114">
        <f t="shared" si="28"/>
        <v>2161.4</v>
      </c>
      <c r="T45" s="115">
        <f t="shared" si="28"/>
        <v>0</v>
      </c>
      <c r="U45" s="119">
        <f t="shared" si="27"/>
        <v>2568.8000000000002</v>
      </c>
      <c r="V45" s="114">
        <f t="shared" si="27"/>
        <v>2568.8000000000002</v>
      </c>
      <c r="W45" s="114">
        <f t="shared" si="27"/>
        <v>2221.4</v>
      </c>
      <c r="X45" s="115">
        <f t="shared" si="27"/>
        <v>0</v>
      </c>
      <c r="Y45" s="1"/>
      <c r="Z45" s="25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</row>
    <row r="46" spans="1:75" ht="12.5" x14ac:dyDescent="0.25">
      <c r="A46" s="385">
        <v>1</v>
      </c>
      <c r="B46" s="366">
        <v>1</v>
      </c>
      <c r="C46" s="371">
        <v>6</v>
      </c>
      <c r="D46" s="383" t="s">
        <v>27</v>
      </c>
      <c r="E46" s="411" t="s">
        <v>186</v>
      </c>
      <c r="F46" s="381" t="s">
        <v>22</v>
      </c>
      <c r="G46" s="381" t="s">
        <v>28</v>
      </c>
      <c r="H46" s="31" t="s">
        <v>133</v>
      </c>
      <c r="I46" s="73">
        <f>J46+L46</f>
        <v>797.2</v>
      </c>
      <c r="J46" s="80">
        <v>797.2</v>
      </c>
      <c r="K46" s="80">
        <v>760.8</v>
      </c>
      <c r="L46" s="54"/>
      <c r="M46" s="73">
        <f>N46+P46</f>
        <v>993.3</v>
      </c>
      <c r="N46" s="80">
        <v>993.3</v>
      </c>
      <c r="O46" s="80">
        <v>952.2</v>
      </c>
      <c r="P46" s="54"/>
      <c r="Q46" s="73">
        <f>R46+T46</f>
        <v>993.3</v>
      </c>
      <c r="R46" s="80">
        <v>993.3</v>
      </c>
      <c r="S46" s="80">
        <v>952.2</v>
      </c>
      <c r="T46" s="54"/>
      <c r="U46" s="73">
        <f>V46+X46</f>
        <v>993.3</v>
      </c>
      <c r="V46" s="80">
        <v>993.3</v>
      </c>
      <c r="W46" s="80">
        <v>952.2</v>
      </c>
      <c r="X46" s="54"/>
      <c r="Z46" s="25"/>
    </row>
    <row r="47" spans="1:75" ht="20" x14ac:dyDescent="0.25">
      <c r="A47" s="417"/>
      <c r="B47" s="366"/>
      <c r="C47" s="371"/>
      <c r="D47" s="383"/>
      <c r="E47" s="411"/>
      <c r="F47" s="381"/>
      <c r="G47" s="381"/>
      <c r="H47" s="252" t="s">
        <v>236</v>
      </c>
      <c r="I47" s="73">
        <f>J47+L47</f>
        <v>3.4</v>
      </c>
      <c r="J47" s="80">
        <v>3.4</v>
      </c>
      <c r="K47" s="80"/>
      <c r="L47" s="54"/>
      <c r="M47" s="73"/>
      <c r="N47" s="80"/>
      <c r="O47" s="80"/>
      <c r="P47" s="54"/>
      <c r="Q47" s="73"/>
      <c r="R47" s="80"/>
      <c r="S47" s="80"/>
      <c r="T47" s="54"/>
      <c r="U47" s="73"/>
      <c r="V47" s="80"/>
      <c r="W47" s="80"/>
      <c r="X47" s="54"/>
      <c r="Z47" s="25"/>
    </row>
    <row r="48" spans="1:75" ht="12.5" x14ac:dyDescent="0.25">
      <c r="A48" s="417"/>
      <c r="B48" s="366"/>
      <c r="C48" s="371"/>
      <c r="D48" s="383"/>
      <c r="E48" s="411"/>
      <c r="F48" s="371"/>
      <c r="G48" s="371"/>
      <c r="H48" s="167" t="s">
        <v>17</v>
      </c>
      <c r="I48" s="86">
        <f t="shared" ref="I48:I51" si="29">J48+L48</f>
        <v>591.70699999999999</v>
      </c>
      <c r="J48" s="174">
        <f>531.8+37.2+22.707</f>
        <v>591.70699999999999</v>
      </c>
      <c r="K48" s="174">
        <f>375.8+23.5+4.03</f>
        <v>403.33</v>
      </c>
      <c r="L48" s="175">
        <v>0</v>
      </c>
      <c r="M48" s="86">
        <f>N48+P48</f>
        <v>815.7</v>
      </c>
      <c r="N48" s="195">
        <v>815.7</v>
      </c>
      <c r="O48" s="195">
        <v>616.6</v>
      </c>
      <c r="P48" s="196"/>
      <c r="Q48" s="86">
        <f>R48+T48</f>
        <v>917</v>
      </c>
      <c r="R48" s="279">
        <v>917</v>
      </c>
      <c r="S48" s="279">
        <v>706</v>
      </c>
      <c r="T48" s="259"/>
      <c r="U48" s="86">
        <f>V48+X48</f>
        <v>962</v>
      </c>
      <c r="V48" s="279">
        <v>962</v>
      </c>
      <c r="W48" s="279">
        <v>741</v>
      </c>
      <c r="X48" s="196"/>
      <c r="Z48" s="25"/>
    </row>
    <row r="49" spans="1:75" s="4" customFormat="1" ht="22.5" customHeight="1" x14ac:dyDescent="0.25">
      <c r="A49" s="417"/>
      <c r="B49" s="366"/>
      <c r="C49" s="371"/>
      <c r="D49" s="383"/>
      <c r="E49" s="411"/>
      <c r="F49" s="382"/>
      <c r="G49" s="382"/>
      <c r="H49" s="248" t="s">
        <v>237</v>
      </c>
      <c r="I49" s="98">
        <f t="shared" si="29"/>
        <v>0.59099999999999997</v>
      </c>
      <c r="J49" s="177">
        <v>0.59099999999999997</v>
      </c>
      <c r="K49" s="177">
        <v>0.58299999999999996</v>
      </c>
      <c r="L49" s="178"/>
      <c r="M49" s="98">
        <f>N49+P49</f>
        <v>0</v>
      </c>
      <c r="N49" s="177"/>
      <c r="O49" s="177"/>
      <c r="P49" s="178"/>
      <c r="Q49" s="98">
        <f t="shared" ref="Q49:Q50" si="30">R49+T49</f>
        <v>0</v>
      </c>
      <c r="R49" s="177"/>
      <c r="S49" s="177"/>
      <c r="T49" s="178"/>
      <c r="U49" s="98">
        <f t="shared" ref="U49:U50" si="31">V49+X49</f>
        <v>0</v>
      </c>
      <c r="V49" s="177"/>
      <c r="W49" s="177"/>
      <c r="X49" s="178"/>
      <c r="Y49" s="1"/>
      <c r="Z49" s="25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</row>
    <row r="50" spans="1:75" s="4" customFormat="1" ht="12.5" x14ac:dyDescent="0.25">
      <c r="A50" s="417"/>
      <c r="B50" s="366"/>
      <c r="C50" s="371"/>
      <c r="D50" s="383"/>
      <c r="E50" s="411"/>
      <c r="F50" s="382"/>
      <c r="G50" s="382"/>
      <c r="H50" s="248" t="s">
        <v>117</v>
      </c>
      <c r="I50" s="98">
        <f t="shared" si="29"/>
        <v>6.798</v>
      </c>
      <c r="J50" s="177">
        <v>6.798</v>
      </c>
      <c r="K50" s="177">
        <v>6.7</v>
      </c>
      <c r="L50" s="178"/>
      <c r="M50" s="98">
        <f>N50+P50</f>
        <v>0</v>
      </c>
      <c r="N50" s="177"/>
      <c r="O50" s="177"/>
      <c r="P50" s="178"/>
      <c r="Q50" s="98">
        <f t="shared" si="30"/>
        <v>0</v>
      </c>
      <c r="R50" s="177"/>
      <c r="S50" s="177"/>
      <c r="T50" s="178"/>
      <c r="U50" s="98">
        <f t="shared" si="31"/>
        <v>0</v>
      </c>
      <c r="V50" s="177"/>
      <c r="W50" s="177"/>
      <c r="X50" s="178"/>
      <c r="Y50" s="1"/>
      <c r="Z50" s="25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</row>
    <row r="51" spans="1:75" ht="13" thickBot="1" x14ac:dyDescent="0.3">
      <c r="A51" s="417"/>
      <c r="B51" s="366"/>
      <c r="C51" s="371"/>
      <c r="D51" s="383"/>
      <c r="E51" s="411"/>
      <c r="F51" s="382"/>
      <c r="G51" s="382"/>
      <c r="H51" s="167" t="s">
        <v>18</v>
      </c>
      <c r="I51" s="98">
        <f t="shared" si="29"/>
        <v>72.8</v>
      </c>
      <c r="J51" s="177">
        <f>66.1+6.7</f>
        <v>72.8</v>
      </c>
      <c r="K51" s="177">
        <f>8.4+0.7</f>
        <v>9.1</v>
      </c>
      <c r="L51" s="178"/>
      <c r="M51" s="98">
        <f>N51+P51</f>
        <v>79.099999999999994</v>
      </c>
      <c r="N51" s="177">
        <v>79.099999999999994</v>
      </c>
      <c r="O51" s="177">
        <v>12.4</v>
      </c>
      <c r="P51" s="178"/>
      <c r="Q51" s="98">
        <f>R51+T51</f>
        <v>79.099999999999994</v>
      </c>
      <c r="R51" s="177">
        <v>79.099999999999994</v>
      </c>
      <c r="S51" s="177">
        <v>8.4</v>
      </c>
      <c r="T51" s="178"/>
      <c r="U51" s="98">
        <f>V51+X51</f>
        <v>79.099999999999994</v>
      </c>
      <c r="V51" s="177">
        <v>79.099999999999994</v>
      </c>
      <c r="W51" s="177">
        <v>8.4</v>
      </c>
      <c r="X51" s="178"/>
      <c r="Z51" s="25"/>
    </row>
    <row r="52" spans="1:75" ht="13" thickBot="1" x14ac:dyDescent="0.3">
      <c r="A52" s="386"/>
      <c r="B52" s="366"/>
      <c r="C52" s="371"/>
      <c r="D52" s="383"/>
      <c r="E52" s="411"/>
      <c r="F52" s="398" t="s">
        <v>19</v>
      </c>
      <c r="G52" s="399"/>
      <c r="H52" s="399"/>
      <c r="I52" s="113">
        <f>J52+L52</f>
        <v>1472.4959999999999</v>
      </c>
      <c r="J52" s="114">
        <f>SUM(J46:J51)</f>
        <v>1472.4959999999999</v>
      </c>
      <c r="K52" s="114">
        <f>SUM(K46:K51)</f>
        <v>1180.5129999999999</v>
      </c>
      <c r="L52" s="115">
        <f t="shared" ref="L52:X52" si="32">SUM(L46:L51)</f>
        <v>0</v>
      </c>
      <c r="M52" s="119">
        <f t="shared" si="32"/>
        <v>1888.1</v>
      </c>
      <c r="N52" s="114">
        <f t="shared" si="32"/>
        <v>1888.1</v>
      </c>
      <c r="O52" s="114">
        <f t="shared" si="32"/>
        <v>1581.2000000000003</v>
      </c>
      <c r="P52" s="115">
        <f t="shared" si="32"/>
        <v>0</v>
      </c>
      <c r="Q52" s="119">
        <f t="shared" ref="Q52:T52" si="33">SUM(Q46:Q51)</f>
        <v>1989.3999999999999</v>
      </c>
      <c r="R52" s="114">
        <f t="shared" si="33"/>
        <v>1989.3999999999999</v>
      </c>
      <c r="S52" s="114">
        <f t="shared" si="33"/>
        <v>1666.6000000000001</v>
      </c>
      <c r="T52" s="115">
        <f t="shared" si="33"/>
        <v>0</v>
      </c>
      <c r="U52" s="119">
        <f t="shared" si="32"/>
        <v>2034.3999999999999</v>
      </c>
      <c r="V52" s="114">
        <f t="shared" si="32"/>
        <v>2034.3999999999999</v>
      </c>
      <c r="W52" s="114">
        <f t="shared" si="32"/>
        <v>1701.6000000000001</v>
      </c>
      <c r="X52" s="115">
        <f t="shared" si="32"/>
        <v>0</v>
      </c>
      <c r="Z52" s="25"/>
    </row>
    <row r="53" spans="1:75" ht="12.5" x14ac:dyDescent="0.25">
      <c r="A53" s="385">
        <v>1</v>
      </c>
      <c r="B53" s="366">
        <v>1</v>
      </c>
      <c r="C53" s="371">
        <v>7</v>
      </c>
      <c r="D53" s="383" t="s">
        <v>29</v>
      </c>
      <c r="E53" s="384" t="s">
        <v>188</v>
      </c>
      <c r="F53" s="381" t="s">
        <v>15</v>
      </c>
      <c r="G53" s="381" t="s">
        <v>30</v>
      </c>
      <c r="H53" s="31" t="s">
        <v>133</v>
      </c>
      <c r="I53" s="73">
        <f>J53+L53</f>
        <v>233</v>
      </c>
      <c r="J53" s="80">
        <v>233</v>
      </c>
      <c r="K53" s="80">
        <v>223.9</v>
      </c>
      <c r="L53" s="54">
        <v>0</v>
      </c>
      <c r="M53" s="73">
        <f>N53+P53</f>
        <v>318</v>
      </c>
      <c r="N53" s="80">
        <v>318</v>
      </c>
      <c r="O53" s="80">
        <v>307</v>
      </c>
      <c r="P53" s="54">
        <v>0</v>
      </c>
      <c r="Q53" s="73">
        <f>R53+T53</f>
        <v>324</v>
      </c>
      <c r="R53" s="80">
        <v>324</v>
      </c>
      <c r="S53" s="80">
        <v>313</v>
      </c>
      <c r="T53" s="54">
        <v>0</v>
      </c>
      <c r="U53" s="73">
        <f>V53+X53</f>
        <v>340</v>
      </c>
      <c r="V53" s="80">
        <v>340</v>
      </c>
      <c r="W53" s="80">
        <v>328</v>
      </c>
      <c r="X53" s="54">
        <v>0</v>
      </c>
      <c r="Z53" s="25"/>
    </row>
    <row r="54" spans="1:75" ht="24" customHeight="1" x14ac:dyDescent="0.25">
      <c r="A54" s="417"/>
      <c r="B54" s="366"/>
      <c r="C54" s="371"/>
      <c r="D54" s="383"/>
      <c r="E54" s="384"/>
      <c r="F54" s="381"/>
      <c r="G54" s="381"/>
      <c r="H54" s="252" t="s">
        <v>236</v>
      </c>
      <c r="I54" s="73">
        <f>J54+L54</f>
        <v>0.5</v>
      </c>
      <c r="J54" s="80">
        <v>0.5</v>
      </c>
      <c r="K54" s="80"/>
      <c r="L54" s="54"/>
      <c r="M54" s="73"/>
      <c r="N54" s="80"/>
      <c r="O54" s="80"/>
      <c r="P54" s="54"/>
      <c r="Q54" s="73"/>
      <c r="R54" s="80"/>
      <c r="S54" s="80"/>
      <c r="T54" s="54"/>
      <c r="U54" s="73"/>
      <c r="V54" s="80"/>
      <c r="W54" s="80"/>
      <c r="X54" s="54"/>
      <c r="Z54" s="25"/>
    </row>
    <row r="55" spans="1:75" ht="12.5" x14ac:dyDescent="0.25">
      <c r="A55" s="417"/>
      <c r="B55" s="366"/>
      <c r="C55" s="371"/>
      <c r="D55" s="383"/>
      <c r="E55" s="384"/>
      <c r="F55" s="371"/>
      <c r="G55" s="371"/>
      <c r="H55" s="167" t="s">
        <v>17</v>
      </c>
      <c r="I55" s="86">
        <f t="shared" ref="I55:I57" si="34">J55+L55</f>
        <v>215.70600000000002</v>
      </c>
      <c r="J55" s="174">
        <f>151.4+57.4+6.906</f>
        <v>215.70600000000002</v>
      </c>
      <c r="K55" s="174">
        <f>111.7+49.5</f>
        <v>161.19999999999999</v>
      </c>
      <c r="L55" s="175"/>
      <c r="M55" s="86">
        <f>N55+P55</f>
        <v>313.3</v>
      </c>
      <c r="N55" s="195">
        <v>313.3</v>
      </c>
      <c r="O55" s="195">
        <v>248.1</v>
      </c>
      <c r="P55" s="196"/>
      <c r="Q55" s="86">
        <f>R55+T55</f>
        <v>352</v>
      </c>
      <c r="R55" s="279">
        <v>352</v>
      </c>
      <c r="S55" s="279">
        <v>284</v>
      </c>
      <c r="T55" s="259"/>
      <c r="U55" s="86">
        <f>V55+X55</f>
        <v>370</v>
      </c>
      <c r="V55" s="279">
        <v>370</v>
      </c>
      <c r="W55" s="279">
        <v>298</v>
      </c>
      <c r="X55" s="196"/>
      <c r="Z55" s="25"/>
    </row>
    <row r="56" spans="1:75" s="4" customFormat="1" ht="21" customHeight="1" x14ac:dyDescent="0.25">
      <c r="A56" s="417"/>
      <c r="B56" s="366"/>
      <c r="C56" s="371"/>
      <c r="D56" s="383"/>
      <c r="E56" s="384"/>
      <c r="F56" s="382"/>
      <c r="G56" s="382"/>
      <c r="H56" s="248" t="s">
        <v>237</v>
      </c>
      <c r="I56" s="98">
        <f t="shared" si="34"/>
        <v>0.184</v>
      </c>
      <c r="J56" s="177">
        <v>0.184</v>
      </c>
      <c r="K56" s="177">
        <v>0.18099999999999999</v>
      </c>
      <c r="L56" s="178"/>
      <c r="M56" s="98">
        <f>N56+P56</f>
        <v>0</v>
      </c>
      <c r="N56" s="177"/>
      <c r="O56" s="177"/>
      <c r="P56" s="178"/>
      <c r="Q56" s="98">
        <f t="shared" ref="Q56" si="35">R56+T56</f>
        <v>0</v>
      </c>
      <c r="R56" s="177"/>
      <c r="S56" s="177"/>
      <c r="T56" s="178"/>
      <c r="U56" s="98">
        <f t="shared" ref="U56" si="36">V56+X56</f>
        <v>0</v>
      </c>
      <c r="V56" s="177"/>
      <c r="W56" s="177"/>
      <c r="X56" s="178"/>
      <c r="Y56" s="1"/>
      <c r="Z56" s="25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</row>
    <row r="57" spans="1:75" s="4" customFormat="1" ht="13" thickBot="1" x14ac:dyDescent="0.3">
      <c r="A57" s="417"/>
      <c r="B57" s="366"/>
      <c r="C57" s="371"/>
      <c r="D57" s="383"/>
      <c r="E57" s="384"/>
      <c r="F57" s="382"/>
      <c r="G57" s="382"/>
      <c r="H57" s="167" t="s">
        <v>18</v>
      </c>
      <c r="I57" s="98">
        <f t="shared" si="34"/>
        <v>14.5</v>
      </c>
      <c r="J57" s="177">
        <f>4.8+9.7</f>
        <v>14.5</v>
      </c>
      <c r="K57" s="177">
        <f>0.2+1.2</f>
        <v>1.4</v>
      </c>
      <c r="L57" s="178"/>
      <c r="M57" s="98">
        <f>N57+P57</f>
        <v>32.1</v>
      </c>
      <c r="N57" s="177">
        <v>32.1</v>
      </c>
      <c r="O57" s="177">
        <v>4.5999999999999996</v>
      </c>
      <c r="P57" s="178"/>
      <c r="Q57" s="98">
        <f>R57+T57</f>
        <v>32.1</v>
      </c>
      <c r="R57" s="177">
        <v>32.1</v>
      </c>
      <c r="S57" s="177"/>
      <c r="T57" s="178"/>
      <c r="U57" s="98">
        <f>V57+X57</f>
        <v>32.1</v>
      </c>
      <c r="V57" s="177">
        <v>32.1</v>
      </c>
      <c r="W57" s="177"/>
      <c r="X57" s="178"/>
      <c r="Y57" s="1"/>
      <c r="Z57" s="25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</row>
    <row r="58" spans="1:75" ht="13" thickBot="1" x14ac:dyDescent="0.3">
      <c r="A58" s="386"/>
      <c r="B58" s="366"/>
      <c r="C58" s="371"/>
      <c r="D58" s="383"/>
      <c r="E58" s="384"/>
      <c r="F58" s="398" t="s">
        <v>19</v>
      </c>
      <c r="G58" s="399"/>
      <c r="H58" s="399"/>
      <c r="I58" s="113">
        <f>J58+L58</f>
        <v>463.89000000000004</v>
      </c>
      <c r="J58" s="114">
        <f t="shared" ref="J58:P58" si="37">SUM(J53:J57)</f>
        <v>463.89000000000004</v>
      </c>
      <c r="K58" s="114">
        <f t="shared" si="37"/>
        <v>386.68099999999998</v>
      </c>
      <c r="L58" s="115">
        <f t="shared" si="37"/>
        <v>0</v>
      </c>
      <c r="M58" s="119">
        <f t="shared" si="37"/>
        <v>663.4</v>
      </c>
      <c r="N58" s="114">
        <f t="shared" si="37"/>
        <v>663.4</v>
      </c>
      <c r="O58" s="114">
        <f t="shared" si="37"/>
        <v>559.70000000000005</v>
      </c>
      <c r="P58" s="115">
        <f t="shared" si="37"/>
        <v>0</v>
      </c>
      <c r="Q58" s="113">
        <f>R58+T58</f>
        <v>708.1</v>
      </c>
      <c r="R58" s="114">
        <f>SUM(R53:R57)</f>
        <v>708.1</v>
      </c>
      <c r="S58" s="114">
        <f>SUM(S53:S57)</f>
        <v>597</v>
      </c>
      <c r="T58" s="115">
        <f>SUM(T53:T57)</f>
        <v>0</v>
      </c>
      <c r="U58" s="113">
        <f>V58+X58</f>
        <v>742.1</v>
      </c>
      <c r="V58" s="114">
        <f>SUM(V53:V57)</f>
        <v>742.1</v>
      </c>
      <c r="W58" s="114">
        <f>SUM(W53:W57)</f>
        <v>626</v>
      </c>
      <c r="X58" s="115">
        <f>SUM(X53:X57)</f>
        <v>0</v>
      </c>
      <c r="Z58" s="25"/>
    </row>
    <row r="59" spans="1:75" ht="12.5" x14ac:dyDescent="0.25">
      <c r="A59" s="385">
        <v>1</v>
      </c>
      <c r="B59" s="366">
        <v>1</v>
      </c>
      <c r="C59" s="371">
        <v>8</v>
      </c>
      <c r="D59" s="383" t="s">
        <v>31</v>
      </c>
      <c r="E59" s="384" t="s">
        <v>189</v>
      </c>
      <c r="F59" s="381" t="s">
        <v>15</v>
      </c>
      <c r="G59" s="381" t="s">
        <v>32</v>
      </c>
      <c r="H59" s="127" t="s">
        <v>133</v>
      </c>
      <c r="I59" s="73">
        <f>J59+L59</f>
        <v>348.9</v>
      </c>
      <c r="J59" s="80">
        <v>348.9</v>
      </c>
      <c r="K59" s="80">
        <v>326.5</v>
      </c>
      <c r="L59" s="54">
        <v>0</v>
      </c>
      <c r="M59" s="73">
        <f>N59+P59</f>
        <v>355.1</v>
      </c>
      <c r="N59" s="80">
        <v>355.1</v>
      </c>
      <c r="O59" s="80">
        <v>343.2</v>
      </c>
      <c r="P59" s="54">
        <v>0</v>
      </c>
      <c r="Q59" s="73">
        <f>R59+T59</f>
        <v>362</v>
      </c>
      <c r="R59" s="80">
        <v>362</v>
      </c>
      <c r="S59" s="80">
        <v>349</v>
      </c>
      <c r="T59" s="54">
        <v>0</v>
      </c>
      <c r="U59" s="73">
        <f>V59+X59</f>
        <v>369</v>
      </c>
      <c r="V59" s="80">
        <v>369</v>
      </c>
      <c r="W59" s="80">
        <v>355</v>
      </c>
      <c r="X59" s="54">
        <v>0</v>
      </c>
      <c r="Z59" s="25"/>
    </row>
    <row r="60" spans="1:75" ht="20" x14ac:dyDescent="0.25">
      <c r="A60" s="417"/>
      <c r="B60" s="366"/>
      <c r="C60" s="371"/>
      <c r="D60" s="383"/>
      <c r="E60" s="384"/>
      <c r="F60" s="381"/>
      <c r="G60" s="381"/>
      <c r="H60" s="251" t="s">
        <v>236</v>
      </c>
      <c r="I60" s="73">
        <f>J60+L60</f>
        <v>1</v>
      </c>
      <c r="J60" s="80">
        <v>1</v>
      </c>
      <c r="K60" s="80"/>
      <c r="L60" s="54"/>
      <c r="M60" s="73"/>
      <c r="N60" s="80"/>
      <c r="O60" s="80"/>
      <c r="P60" s="54"/>
      <c r="Q60" s="73"/>
      <c r="R60" s="80"/>
      <c r="S60" s="80"/>
      <c r="T60" s="54"/>
      <c r="U60" s="73"/>
      <c r="V60" s="80"/>
      <c r="W60" s="80"/>
      <c r="X60" s="54"/>
      <c r="Z60" s="25"/>
    </row>
    <row r="61" spans="1:75" s="4" customFormat="1" ht="12.5" x14ac:dyDescent="0.25">
      <c r="A61" s="417"/>
      <c r="B61" s="366"/>
      <c r="C61" s="371"/>
      <c r="D61" s="383"/>
      <c r="E61" s="384"/>
      <c r="F61" s="371"/>
      <c r="G61" s="371"/>
      <c r="H61" s="128" t="s">
        <v>17</v>
      </c>
      <c r="I61" s="86">
        <f t="shared" ref="I61:I64" si="38">J61+L61</f>
        <v>207.20000000000002</v>
      </c>
      <c r="J61" s="174">
        <f>198.4+8.8</f>
        <v>207.20000000000002</v>
      </c>
      <c r="K61" s="174">
        <v>151.1</v>
      </c>
      <c r="L61" s="175"/>
      <c r="M61" s="86">
        <f t="shared" ref="M61:M66" si="39">N61+P61</f>
        <v>255.4</v>
      </c>
      <c r="N61" s="195">
        <v>255.4</v>
      </c>
      <c r="O61" s="195">
        <v>206.6</v>
      </c>
      <c r="P61" s="196"/>
      <c r="Q61" s="86">
        <f t="shared" ref="Q61" si="40">R61+T61</f>
        <v>288</v>
      </c>
      <c r="R61" s="279">
        <v>288</v>
      </c>
      <c r="S61" s="279">
        <v>237</v>
      </c>
      <c r="T61" s="280"/>
      <c r="U61" s="86">
        <f t="shared" ref="U61" si="41">V61+X61</f>
        <v>303</v>
      </c>
      <c r="V61" s="279">
        <v>303</v>
      </c>
      <c r="W61" s="279">
        <v>248</v>
      </c>
      <c r="X61" s="280"/>
      <c r="Y61" s="1"/>
      <c r="Z61" s="25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</row>
    <row r="62" spans="1:75" s="4" customFormat="1" ht="21" customHeight="1" x14ac:dyDescent="0.25">
      <c r="A62" s="417"/>
      <c r="B62" s="366"/>
      <c r="C62" s="371"/>
      <c r="D62" s="383"/>
      <c r="E62" s="384"/>
      <c r="F62" s="382"/>
      <c r="G62" s="382"/>
      <c r="H62" s="248" t="s">
        <v>237</v>
      </c>
      <c r="I62" s="98">
        <f t="shared" si="38"/>
        <v>0.20899999999999999</v>
      </c>
      <c r="J62" s="177">
        <v>0.20899999999999999</v>
      </c>
      <c r="K62" s="177">
        <v>0.20599999999999999</v>
      </c>
      <c r="L62" s="178"/>
      <c r="M62" s="98">
        <f t="shared" si="39"/>
        <v>0</v>
      </c>
      <c r="N62" s="177"/>
      <c r="O62" s="177"/>
      <c r="P62" s="178"/>
      <c r="Q62" s="98">
        <f t="shared" ref="Q62:Q64" si="42">R62+T62</f>
        <v>0</v>
      </c>
      <c r="R62" s="177"/>
      <c r="S62" s="177"/>
      <c r="T62" s="178"/>
      <c r="U62" s="98">
        <f t="shared" ref="U62:U64" si="43">V62+X62</f>
        <v>0</v>
      </c>
      <c r="V62" s="177"/>
      <c r="W62" s="177"/>
      <c r="X62" s="178"/>
      <c r="Y62" s="1"/>
      <c r="Z62" s="25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</row>
    <row r="63" spans="1:75" s="4" customFormat="1" ht="12.5" x14ac:dyDescent="0.25">
      <c r="A63" s="417"/>
      <c r="B63" s="366"/>
      <c r="C63" s="371"/>
      <c r="D63" s="383"/>
      <c r="E63" s="384"/>
      <c r="F63" s="382"/>
      <c r="G63" s="382"/>
      <c r="H63" s="248" t="s">
        <v>117</v>
      </c>
      <c r="I63" s="98">
        <f t="shared" si="38"/>
        <v>4.0839999999999996</v>
      </c>
      <c r="J63" s="177">
        <v>4.0839999999999996</v>
      </c>
      <c r="K63" s="177">
        <v>4.0259999999999998</v>
      </c>
      <c r="L63" s="178"/>
      <c r="M63" s="98">
        <f>N63+P63</f>
        <v>0</v>
      </c>
      <c r="N63" s="177"/>
      <c r="O63" s="177"/>
      <c r="P63" s="178"/>
      <c r="Q63" s="98">
        <f t="shared" si="42"/>
        <v>0</v>
      </c>
      <c r="R63" s="177"/>
      <c r="S63" s="177"/>
      <c r="T63" s="178"/>
      <c r="U63" s="98">
        <f t="shared" si="43"/>
        <v>0</v>
      </c>
      <c r="V63" s="177"/>
      <c r="W63" s="177"/>
      <c r="X63" s="178"/>
      <c r="Y63" s="1"/>
      <c r="Z63" s="25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</row>
    <row r="64" spans="1:75" ht="13" thickBot="1" x14ac:dyDescent="0.3">
      <c r="A64" s="417"/>
      <c r="B64" s="366"/>
      <c r="C64" s="371"/>
      <c r="D64" s="383"/>
      <c r="E64" s="384"/>
      <c r="F64" s="382"/>
      <c r="G64" s="382"/>
      <c r="H64" s="123" t="s">
        <v>18</v>
      </c>
      <c r="I64" s="98">
        <f t="shared" si="38"/>
        <v>6.6</v>
      </c>
      <c r="J64" s="177">
        <v>6.6</v>
      </c>
      <c r="K64" s="177">
        <v>0.4</v>
      </c>
      <c r="L64" s="178"/>
      <c r="M64" s="98">
        <f>N64+P64</f>
        <v>5.8</v>
      </c>
      <c r="N64" s="177">
        <v>5.8</v>
      </c>
      <c r="O64" s="177">
        <v>0.3</v>
      </c>
      <c r="P64" s="178"/>
      <c r="Q64" s="98">
        <f t="shared" si="42"/>
        <v>6.6</v>
      </c>
      <c r="R64" s="177">
        <v>6.6</v>
      </c>
      <c r="S64" s="177">
        <v>0.4</v>
      </c>
      <c r="T64" s="178"/>
      <c r="U64" s="98">
        <f t="shared" si="43"/>
        <v>6.6</v>
      </c>
      <c r="V64" s="177">
        <v>6.6</v>
      </c>
      <c r="W64" s="177">
        <v>0.4</v>
      </c>
      <c r="X64" s="178"/>
      <c r="Z64" s="25"/>
    </row>
    <row r="65" spans="1:75" ht="13" thickBot="1" x14ac:dyDescent="0.3">
      <c r="A65" s="386"/>
      <c r="B65" s="366"/>
      <c r="C65" s="371"/>
      <c r="D65" s="383"/>
      <c r="E65" s="384"/>
      <c r="F65" s="398" t="s">
        <v>19</v>
      </c>
      <c r="G65" s="399"/>
      <c r="H65" s="399"/>
      <c r="I65" s="113">
        <f>J65+L65</f>
        <v>567.99299999999994</v>
      </c>
      <c r="J65" s="114">
        <f>SUM(J59:J64)</f>
        <v>567.99299999999994</v>
      </c>
      <c r="K65" s="114">
        <f>SUM(K59:K64)</f>
        <v>482.23200000000003</v>
      </c>
      <c r="L65" s="115">
        <f>SUM(L59:L64)</f>
        <v>0</v>
      </c>
      <c r="M65" s="113">
        <f t="shared" si="39"/>
        <v>616.29999999999995</v>
      </c>
      <c r="N65" s="114">
        <f>SUM(N59:N64)</f>
        <v>616.29999999999995</v>
      </c>
      <c r="O65" s="114">
        <f>SUM(O59:O64)</f>
        <v>550.09999999999991</v>
      </c>
      <c r="P65" s="115">
        <f>SUM(P59:P64)</f>
        <v>0</v>
      </c>
      <c r="Q65" s="113">
        <f>R65+T65</f>
        <v>656.6</v>
      </c>
      <c r="R65" s="114">
        <f>SUM(R59:R64)</f>
        <v>656.6</v>
      </c>
      <c r="S65" s="114">
        <f>SUM(S59:S64)</f>
        <v>586.4</v>
      </c>
      <c r="T65" s="115">
        <f>SUM(T59:T64)</f>
        <v>0</v>
      </c>
      <c r="U65" s="113">
        <f>V65+X65</f>
        <v>678.6</v>
      </c>
      <c r="V65" s="114">
        <f>SUM(V59:V64)</f>
        <v>678.6</v>
      </c>
      <c r="W65" s="114">
        <f>SUM(W59:W64)</f>
        <v>603.4</v>
      </c>
      <c r="X65" s="115">
        <f>SUM(X59:X64)</f>
        <v>0</v>
      </c>
      <c r="Z65" s="25"/>
    </row>
    <row r="66" spans="1:75" s="4" customFormat="1" ht="12.5" x14ac:dyDescent="0.25">
      <c r="A66" s="385">
        <v>1</v>
      </c>
      <c r="B66" s="366">
        <v>1</v>
      </c>
      <c r="C66" s="371">
        <v>9</v>
      </c>
      <c r="D66" s="383" t="s">
        <v>33</v>
      </c>
      <c r="E66" s="384" t="s">
        <v>190</v>
      </c>
      <c r="F66" s="381" t="s">
        <v>15</v>
      </c>
      <c r="G66" s="381" t="s">
        <v>34</v>
      </c>
      <c r="H66" s="127" t="s">
        <v>133</v>
      </c>
      <c r="I66" s="73">
        <f>J66+L66</f>
        <v>627.5</v>
      </c>
      <c r="J66" s="80">
        <v>627.5</v>
      </c>
      <c r="K66" s="80">
        <v>597.1</v>
      </c>
      <c r="L66" s="54"/>
      <c r="M66" s="73">
        <f t="shared" si="39"/>
        <v>913.5</v>
      </c>
      <c r="N66" s="80">
        <v>913.5</v>
      </c>
      <c r="O66" s="80">
        <v>875.4</v>
      </c>
      <c r="P66" s="54"/>
      <c r="Q66" s="73">
        <f t="shared" ref="Q66" si="44">R66+T66</f>
        <v>931</v>
      </c>
      <c r="R66" s="80">
        <v>931</v>
      </c>
      <c r="S66" s="80">
        <v>892</v>
      </c>
      <c r="T66" s="54"/>
      <c r="U66" s="73">
        <f t="shared" ref="U66" si="45">V66+X66</f>
        <v>931</v>
      </c>
      <c r="V66" s="80">
        <v>931</v>
      </c>
      <c r="W66" s="80">
        <v>909</v>
      </c>
      <c r="X66" s="54"/>
      <c r="Y66" s="1"/>
      <c r="Z66" s="25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</row>
    <row r="67" spans="1:75" s="162" customFormat="1" ht="20" x14ac:dyDescent="0.25">
      <c r="A67" s="417"/>
      <c r="B67" s="366"/>
      <c r="C67" s="371"/>
      <c r="D67" s="383"/>
      <c r="E67" s="384"/>
      <c r="F67" s="381"/>
      <c r="G67" s="381"/>
      <c r="H67" s="252" t="s">
        <v>236</v>
      </c>
      <c r="I67" s="73">
        <f>J67+L67</f>
        <v>2.8</v>
      </c>
      <c r="J67" s="80">
        <v>2.8</v>
      </c>
      <c r="K67" s="80"/>
      <c r="L67" s="54"/>
      <c r="M67" s="73"/>
      <c r="N67" s="80"/>
      <c r="O67" s="80"/>
      <c r="P67" s="54"/>
      <c r="Q67" s="73"/>
      <c r="R67" s="80"/>
      <c r="S67" s="80"/>
      <c r="T67" s="54"/>
      <c r="U67" s="73"/>
      <c r="V67" s="80"/>
      <c r="W67" s="80"/>
      <c r="X67" s="54"/>
      <c r="Y67" s="1"/>
      <c r="Z67" s="25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</row>
    <row r="68" spans="1:75" ht="12.5" x14ac:dyDescent="0.25">
      <c r="A68" s="417"/>
      <c r="B68" s="366"/>
      <c r="C68" s="371"/>
      <c r="D68" s="383"/>
      <c r="E68" s="384"/>
      <c r="F68" s="371"/>
      <c r="G68" s="371"/>
      <c r="H68" s="123" t="s">
        <v>17</v>
      </c>
      <c r="I68" s="86">
        <f t="shared" ref="I68:I71" si="46">J68+L68</f>
        <v>436.75699999999995</v>
      </c>
      <c r="J68" s="174">
        <f>266.7+111.7+58.357</f>
        <v>436.75699999999995</v>
      </c>
      <c r="K68" s="174">
        <f>203.3+92.9+37.13</f>
        <v>333.33000000000004</v>
      </c>
      <c r="L68" s="175"/>
      <c r="M68" s="86">
        <f t="shared" ref="M68:M77" si="47">N68+P68</f>
        <v>777.4</v>
      </c>
      <c r="N68" s="195">
        <v>777.4</v>
      </c>
      <c r="O68" s="195">
        <v>638.29999999999995</v>
      </c>
      <c r="P68" s="196"/>
      <c r="Q68" s="86">
        <f t="shared" ref="Q68:Q70" si="48">R68+T68</f>
        <v>879</v>
      </c>
      <c r="R68" s="258">
        <v>879</v>
      </c>
      <c r="S68" s="258">
        <v>731</v>
      </c>
      <c r="T68" s="259"/>
      <c r="U68" s="86">
        <f t="shared" ref="U68:U71" si="49">V68+X68</f>
        <v>922</v>
      </c>
      <c r="V68" s="195">
        <v>922</v>
      </c>
      <c r="W68" s="195">
        <v>767</v>
      </c>
      <c r="X68" s="196"/>
      <c r="Z68" s="25"/>
    </row>
    <row r="69" spans="1:75" s="4" customFormat="1" ht="21" customHeight="1" x14ac:dyDescent="0.25">
      <c r="A69" s="417"/>
      <c r="B69" s="366"/>
      <c r="C69" s="371"/>
      <c r="D69" s="383"/>
      <c r="E69" s="384"/>
      <c r="F69" s="382"/>
      <c r="G69" s="382"/>
      <c r="H69" s="248" t="s">
        <v>237</v>
      </c>
      <c r="I69" s="98">
        <f t="shared" si="46"/>
        <v>0.35299999999999998</v>
      </c>
      <c r="J69" s="177">
        <v>0.35299999999999998</v>
      </c>
      <c r="K69" s="177">
        <v>0.34799999999999998</v>
      </c>
      <c r="L69" s="178"/>
      <c r="M69" s="98">
        <f t="shared" si="47"/>
        <v>0</v>
      </c>
      <c r="N69" s="177"/>
      <c r="O69" s="177"/>
      <c r="P69" s="178"/>
      <c r="Q69" s="98">
        <f t="shared" si="48"/>
        <v>0</v>
      </c>
      <c r="R69" s="177"/>
      <c r="S69" s="177"/>
      <c r="T69" s="178"/>
      <c r="U69" s="98">
        <f t="shared" si="49"/>
        <v>0</v>
      </c>
      <c r="V69" s="177"/>
      <c r="W69" s="177"/>
      <c r="X69" s="178"/>
      <c r="Y69" s="1"/>
      <c r="Z69" s="25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</row>
    <row r="70" spans="1:75" s="4" customFormat="1" ht="12.5" x14ac:dyDescent="0.25">
      <c r="A70" s="417"/>
      <c r="B70" s="366"/>
      <c r="C70" s="371"/>
      <c r="D70" s="383"/>
      <c r="E70" s="384"/>
      <c r="F70" s="382"/>
      <c r="G70" s="382"/>
      <c r="H70" s="248" t="s">
        <v>117</v>
      </c>
      <c r="I70" s="98">
        <f t="shared" si="46"/>
        <v>5.35</v>
      </c>
      <c r="J70" s="177">
        <v>5.35</v>
      </c>
      <c r="K70" s="177">
        <v>5.274</v>
      </c>
      <c r="L70" s="178"/>
      <c r="M70" s="98"/>
      <c r="N70" s="177"/>
      <c r="O70" s="177"/>
      <c r="P70" s="178"/>
      <c r="Q70" s="98">
        <f t="shared" si="48"/>
        <v>0</v>
      </c>
      <c r="R70" s="177"/>
      <c r="S70" s="177"/>
      <c r="T70" s="178"/>
      <c r="U70" s="98">
        <f t="shared" si="49"/>
        <v>0</v>
      </c>
      <c r="V70" s="177"/>
      <c r="W70" s="177"/>
      <c r="X70" s="178"/>
      <c r="Y70" s="1"/>
      <c r="Z70" s="25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</row>
    <row r="71" spans="1:75" ht="13" thickBot="1" x14ac:dyDescent="0.3">
      <c r="A71" s="417"/>
      <c r="B71" s="366"/>
      <c r="C71" s="371"/>
      <c r="D71" s="383"/>
      <c r="E71" s="384"/>
      <c r="F71" s="382"/>
      <c r="G71" s="382"/>
      <c r="H71" s="123" t="s">
        <v>18</v>
      </c>
      <c r="I71" s="98">
        <f t="shared" si="46"/>
        <v>49</v>
      </c>
      <c r="J71" s="177">
        <f>31.6+17.4</f>
        <v>49</v>
      </c>
      <c r="K71" s="177">
        <f>1+1</f>
        <v>2</v>
      </c>
      <c r="L71" s="178"/>
      <c r="M71" s="98">
        <f>N71+P71</f>
        <v>85.1</v>
      </c>
      <c r="N71" s="177">
        <v>85.1</v>
      </c>
      <c r="O71" s="177">
        <v>10.3</v>
      </c>
      <c r="P71" s="178"/>
      <c r="Q71" s="98">
        <v>85.1</v>
      </c>
      <c r="R71" s="177">
        <v>85.1</v>
      </c>
      <c r="S71" s="177">
        <v>10.3</v>
      </c>
      <c r="T71" s="178"/>
      <c r="U71" s="98">
        <f t="shared" si="49"/>
        <v>86</v>
      </c>
      <c r="V71" s="177">
        <v>86</v>
      </c>
      <c r="W71" s="177">
        <v>10</v>
      </c>
      <c r="X71" s="178"/>
      <c r="Z71" s="25"/>
    </row>
    <row r="72" spans="1:75" s="4" customFormat="1" ht="13" thickBot="1" x14ac:dyDescent="0.3">
      <c r="A72" s="386"/>
      <c r="B72" s="366"/>
      <c r="C72" s="371"/>
      <c r="D72" s="383"/>
      <c r="E72" s="384"/>
      <c r="F72" s="398" t="s">
        <v>19</v>
      </c>
      <c r="G72" s="399"/>
      <c r="H72" s="399"/>
      <c r="I72" s="113">
        <f>J72+L72</f>
        <v>1121.7599999999998</v>
      </c>
      <c r="J72" s="114">
        <f>SUM(J66:J71)</f>
        <v>1121.7599999999998</v>
      </c>
      <c r="K72" s="114">
        <f>SUM(K66:K71)</f>
        <v>938.05200000000002</v>
      </c>
      <c r="L72" s="115">
        <f>SUM(L66:L71)</f>
        <v>0</v>
      </c>
      <c r="M72" s="113">
        <f t="shared" si="47"/>
        <v>1776</v>
      </c>
      <c r="N72" s="114">
        <f>SUM(N66:N71)</f>
        <v>1776</v>
      </c>
      <c r="O72" s="114">
        <f>SUM(O66:O71)</f>
        <v>1523.9999999999998</v>
      </c>
      <c r="P72" s="115">
        <f>SUM(P66:P71)</f>
        <v>0</v>
      </c>
      <c r="Q72" s="113">
        <f>R72+T72</f>
        <v>1895.1</v>
      </c>
      <c r="R72" s="114">
        <f>SUM(R66:R71)</f>
        <v>1895.1</v>
      </c>
      <c r="S72" s="114">
        <f>SUM(S66:S71)</f>
        <v>1633.3</v>
      </c>
      <c r="T72" s="115">
        <f>SUM(T66:T71)</f>
        <v>0</v>
      </c>
      <c r="U72" s="113">
        <f>V72+X72</f>
        <v>1939</v>
      </c>
      <c r="V72" s="114">
        <f>SUM(V66:V71)</f>
        <v>1939</v>
      </c>
      <c r="W72" s="114">
        <f>SUM(W66:W71)</f>
        <v>1686</v>
      </c>
      <c r="X72" s="115">
        <f>SUM(X66:X71)</f>
        <v>0</v>
      </c>
      <c r="Y72" s="1"/>
      <c r="Z72" s="25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</row>
    <row r="73" spans="1:75" ht="24" customHeight="1" x14ac:dyDescent="0.25">
      <c r="A73" s="385">
        <v>1</v>
      </c>
      <c r="B73" s="366">
        <v>1</v>
      </c>
      <c r="C73" s="371">
        <v>10</v>
      </c>
      <c r="D73" s="383" t="s">
        <v>35</v>
      </c>
      <c r="E73" s="384" t="s">
        <v>191</v>
      </c>
      <c r="F73" s="381" t="s">
        <v>15</v>
      </c>
      <c r="G73" s="381" t="s">
        <v>36</v>
      </c>
      <c r="H73" s="168" t="s">
        <v>133</v>
      </c>
      <c r="I73" s="73">
        <f>J73+L73</f>
        <v>127.72099999999998</v>
      </c>
      <c r="J73" s="80">
        <f>183.7-15.4-40.579</f>
        <v>127.72099999999998</v>
      </c>
      <c r="K73" s="80">
        <f>178.4-15.1-7.1-38.445</f>
        <v>117.75500000000002</v>
      </c>
      <c r="L73" s="54"/>
      <c r="M73" s="73">
        <f t="shared" si="47"/>
        <v>0</v>
      </c>
      <c r="N73" s="80"/>
      <c r="O73" s="80"/>
      <c r="P73" s="54"/>
      <c r="Q73" s="73">
        <f>R73+T73</f>
        <v>0</v>
      </c>
      <c r="R73" s="80"/>
      <c r="S73" s="80"/>
      <c r="T73" s="54"/>
      <c r="U73" s="73">
        <f>V73+X73</f>
        <v>0</v>
      </c>
      <c r="V73" s="80"/>
      <c r="W73" s="80"/>
      <c r="X73" s="54"/>
      <c r="Z73" s="25"/>
    </row>
    <row r="74" spans="1:75" ht="23.25" customHeight="1" x14ac:dyDescent="0.25">
      <c r="A74" s="417"/>
      <c r="B74" s="366"/>
      <c r="C74" s="371"/>
      <c r="D74" s="383"/>
      <c r="E74" s="384"/>
      <c r="F74" s="371"/>
      <c r="G74" s="371"/>
      <c r="H74" s="167" t="s">
        <v>17</v>
      </c>
      <c r="I74" s="86">
        <f t="shared" ref="I74:I75" si="50">J74+L74</f>
        <v>134.45999999999998</v>
      </c>
      <c r="J74" s="174">
        <f>166-18.3-13.24</f>
        <v>134.45999999999998</v>
      </c>
      <c r="K74" s="174">
        <f>119.8-11.5-20.6-2.905</f>
        <v>84.794999999999987</v>
      </c>
      <c r="L74" s="175"/>
      <c r="M74" s="86">
        <f t="shared" si="47"/>
        <v>0</v>
      </c>
      <c r="N74" s="195"/>
      <c r="O74" s="195"/>
      <c r="P74" s="196"/>
      <c r="Q74" s="86">
        <f t="shared" ref="Q74:Q75" si="51">R74+T74</f>
        <v>0</v>
      </c>
      <c r="R74" s="258"/>
      <c r="S74" s="258"/>
      <c r="T74" s="259"/>
      <c r="U74" s="86">
        <f t="shared" ref="U74:U75" si="52">V74+X74</f>
        <v>0</v>
      </c>
      <c r="V74" s="195"/>
      <c r="W74" s="195"/>
      <c r="X74" s="196"/>
      <c r="Z74" s="25"/>
    </row>
    <row r="75" spans="1:75" ht="27" customHeight="1" thickBot="1" x14ac:dyDescent="0.3">
      <c r="A75" s="417"/>
      <c r="B75" s="366"/>
      <c r="C75" s="371"/>
      <c r="D75" s="383"/>
      <c r="E75" s="384"/>
      <c r="F75" s="382"/>
      <c r="G75" s="382"/>
      <c r="H75" s="167" t="s">
        <v>18</v>
      </c>
      <c r="I75" s="98">
        <f t="shared" si="50"/>
        <v>8.4</v>
      </c>
      <c r="J75" s="177">
        <f>10-1.6</f>
        <v>8.4</v>
      </c>
      <c r="K75" s="177">
        <f>1.1-0.2</f>
        <v>0.90000000000000013</v>
      </c>
      <c r="L75" s="178"/>
      <c r="M75" s="98">
        <f t="shared" si="47"/>
        <v>0</v>
      </c>
      <c r="N75" s="177"/>
      <c r="O75" s="177"/>
      <c r="P75" s="178"/>
      <c r="Q75" s="98">
        <f t="shared" si="51"/>
        <v>0</v>
      </c>
      <c r="R75" s="177"/>
      <c r="S75" s="177"/>
      <c r="T75" s="178"/>
      <c r="U75" s="98">
        <f t="shared" si="52"/>
        <v>0</v>
      </c>
      <c r="V75" s="177"/>
      <c r="W75" s="177"/>
      <c r="X75" s="178"/>
      <c r="Z75" s="25"/>
    </row>
    <row r="76" spans="1:75" ht="27" customHeight="1" thickBot="1" x14ac:dyDescent="0.3">
      <c r="A76" s="386"/>
      <c r="B76" s="366"/>
      <c r="C76" s="371"/>
      <c r="D76" s="383"/>
      <c r="E76" s="384"/>
      <c r="F76" s="398" t="s">
        <v>19</v>
      </c>
      <c r="G76" s="399"/>
      <c r="H76" s="399"/>
      <c r="I76" s="113">
        <f>J76+L76</f>
        <v>270.5809999999999</v>
      </c>
      <c r="J76" s="114">
        <f>SUM(J73:J75)</f>
        <v>270.5809999999999</v>
      </c>
      <c r="K76" s="114">
        <f>SUM(K73:K75)</f>
        <v>203.45000000000002</v>
      </c>
      <c r="L76" s="115">
        <f>SUM(L73:L75)</f>
        <v>0</v>
      </c>
      <c r="M76" s="113">
        <f t="shared" si="47"/>
        <v>0</v>
      </c>
      <c r="N76" s="114">
        <f>SUM(N73:N75)</f>
        <v>0</v>
      </c>
      <c r="O76" s="114">
        <f>SUM(O73:O75)</f>
        <v>0</v>
      </c>
      <c r="P76" s="115">
        <f>SUM(P73:P75)</f>
        <v>0</v>
      </c>
      <c r="Q76" s="113">
        <f>R76+T76</f>
        <v>0</v>
      </c>
      <c r="R76" s="114">
        <f>SUM(R73:R75)</f>
        <v>0</v>
      </c>
      <c r="S76" s="114">
        <f>SUM(S73:S75)</f>
        <v>0</v>
      </c>
      <c r="T76" s="115">
        <f>SUM(T73:T75)</f>
        <v>0</v>
      </c>
      <c r="U76" s="113">
        <f>V76+X76</f>
        <v>0</v>
      </c>
      <c r="V76" s="114">
        <f>SUM(V73:V75)</f>
        <v>0</v>
      </c>
      <c r="W76" s="114">
        <f>SUM(W73:W75)</f>
        <v>0</v>
      </c>
      <c r="X76" s="115">
        <f>SUM(X73:X75)</f>
        <v>0</v>
      </c>
      <c r="Z76" s="25"/>
    </row>
    <row r="77" spans="1:75" ht="12.5" x14ac:dyDescent="0.25">
      <c r="A77" s="417">
        <v>1</v>
      </c>
      <c r="B77" s="370">
        <v>1</v>
      </c>
      <c r="C77" s="381">
        <v>11</v>
      </c>
      <c r="D77" s="429" t="s">
        <v>37</v>
      </c>
      <c r="E77" s="351" t="s">
        <v>192</v>
      </c>
      <c r="F77" s="381" t="s">
        <v>15</v>
      </c>
      <c r="G77" s="381" t="s">
        <v>38</v>
      </c>
      <c r="H77" s="176" t="s">
        <v>133</v>
      </c>
      <c r="I77" s="73">
        <f>J77+L77</f>
        <v>512.20000000000005</v>
      </c>
      <c r="J77" s="80">
        <v>512.20000000000005</v>
      </c>
      <c r="K77" s="80">
        <v>487.1</v>
      </c>
      <c r="L77" s="54"/>
      <c r="M77" s="73">
        <f t="shared" si="47"/>
        <v>545</v>
      </c>
      <c r="N77" s="80">
        <v>545</v>
      </c>
      <c r="O77" s="80">
        <v>519.1</v>
      </c>
      <c r="P77" s="54"/>
      <c r="Q77" s="73">
        <f t="shared" ref="Q77" si="53">R77+T77</f>
        <v>556</v>
      </c>
      <c r="R77" s="80">
        <v>556</v>
      </c>
      <c r="S77" s="80">
        <v>530</v>
      </c>
      <c r="T77" s="54"/>
      <c r="U77" s="73">
        <f t="shared" ref="U77" si="54">V77+X77</f>
        <v>567</v>
      </c>
      <c r="V77" s="80">
        <v>567</v>
      </c>
      <c r="W77" s="80">
        <v>540.6</v>
      </c>
      <c r="X77" s="54"/>
      <c r="Z77" s="25"/>
    </row>
    <row r="78" spans="1:75" ht="20" x14ac:dyDescent="0.25">
      <c r="A78" s="417"/>
      <c r="B78" s="370"/>
      <c r="C78" s="381"/>
      <c r="D78" s="429"/>
      <c r="E78" s="351"/>
      <c r="F78" s="381"/>
      <c r="G78" s="381"/>
      <c r="H78" s="252" t="s">
        <v>236</v>
      </c>
      <c r="I78" s="73">
        <f>J78+L78</f>
        <v>2.6</v>
      </c>
      <c r="J78" s="80">
        <v>2.6</v>
      </c>
      <c r="K78" s="80"/>
      <c r="L78" s="54"/>
      <c r="M78" s="73"/>
      <c r="N78" s="80"/>
      <c r="O78" s="80"/>
      <c r="P78" s="54"/>
      <c r="Q78" s="73"/>
      <c r="R78" s="80"/>
      <c r="S78" s="80"/>
      <c r="T78" s="54"/>
      <c r="U78" s="73"/>
      <c r="V78" s="80"/>
      <c r="W78" s="80"/>
      <c r="X78" s="54"/>
      <c r="Z78" s="25"/>
    </row>
    <row r="79" spans="1:75" ht="12.5" x14ac:dyDescent="0.25">
      <c r="A79" s="417"/>
      <c r="B79" s="366"/>
      <c r="C79" s="371"/>
      <c r="D79" s="383"/>
      <c r="E79" s="384"/>
      <c r="F79" s="371"/>
      <c r="G79" s="371"/>
      <c r="H79" s="167" t="s">
        <v>17</v>
      </c>
      <c r="I79" s="86">
        <f t="shared" ref="I79:I82" si="55">J79+L79</f>
        <v>267.7</v>
      </c>
      <c r="J79" s="174">
        <v>267.7</v>
      </c>
      <c r="K79" s="174">
        <v>214.1</v>
      </c>
      <c r="L79" s="175"/>
      <c r="M79" s="86">
        <f t="shared" ref="M79:M84" si="56">N79+P79</f>
        <v>290.3</v>
      </c>
      <c r="N79" s="195">
        <v>290.3</v>
      </c>
      <c r="O79" s="195">
        <v>240</v>
      </c>
      <c r="P79" s="196"/>
      <c r="Q79" s="86">
        <f t="shared" ref="Q79:Q82" si="57">R79+T79</f>
        <v>328.5</v>
      </c>
      <c r="R79" s="258">
        <v>328.5</v>
      </c>
      <c r="S79" s="258">
        <v>275</v>
      </c>
      <c r="T79" s="259"/>
      <c r="U79" s="86">
        <f t="shared" ref="U79:U82" si="58">V79+X79</f>
        <v>344.9</v>
      </c>
      <c r="V79" s="195">
        <v>344.9</v>
      </c>
      <c r="W79" s="195">
        <v>288.7</v>
      </c>
      <c r="X79" s="196"/>
      <c r="Z79" s="25"/>
    </row>
    <row r="80" spans="1:75" s="4" customFormat="1" ht="21" customHeight="1" x14ac:dyDescent="0.25">
      <c r="A80" s="417"/>
      <c r="B80" s="366"/>
      <c r="C80" s="371"/>
      <c r="D80" s="383"/>
      <c r="E80" s="384"/>
      <c r="F80" s="382"/>
      <c r="G80" s="382"/>
      <c r="H80" s="248" t="s">
        <v>237</v>
      </c>
      <c r="I80" s="98">
        <f t="shared" si="55"/>
        <v>0.314</v>
      </c>
      <c r="J80" s="177">
        <v>0.314</v>
      </c>
      <c r="K80" s="177">
        <v>0.309</v>
      </c>
      <c r="L80" s="178"/>
      <c r="M80" s="98">
        <f>N80+P80</f>
        <v>0</v>
      </c>
      <c r="N80" s="177"/>
      <c r="O80" s="177"/>
      <c r="P80" s="178"/>
      <c r="Q80" s="98">
        <f t="shared" si="57"/>
        <v>0</v>
      </c>
      <c r="R80" s="177"/>
      <c r="S80" s="177"/>
      <c r="T80" s="178"/>
      <c r="U80" s="98">
        <f t="shared" si="58"/>
        <v>0</v>
      </c>
      <c r="V80" s="177"/>
      <c r="W80" s="177"/>
      <c r="X80" s="178"/>
      <c r="Y80" s="1"/>
      <c r="Z80" s="25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</row>
    <row r="81" spans="1:75" s="4" customFormat="1" ht="12.5" x14ac:dyDescent="0.25">
      <c r="A81" s="417"/>
      <c r="B81" s="366"/>
      <c r="C81" s="371"/>
      <c r="D81" s="383"/>
      <c r="E81" s="384"/>
      <c r="F81" s="382"/>
      <c r="G81" s="382"/>
      <c r="H81" s="248" t="s">
        <v>117</v>
      </c>
      <c r="I81" s="98">
        <f t="shared" si="55"/>
        <v>9.1389999999999993</v>
      </c>
      <c r="J81" s="177">
        <v>9.1389999999999993</v>
      </c>
      <c r="K81" s="177">
        <v>9.0079999999999991</v>
      </c>
      <c r="L81" s="178"/>
      <c r="M81" s="98">
        <f t="shared" si="56"/>
        <v>0</v>
      </c>
      <c r="N81" s="177"/>
      <c r="O81" s="177"/>
      <c r="P81" s="178"/>
      <c r="Q81" s="98">
        <f t="shared" si="57"/>
        <v>0</v>
      </c>
      <c r="R81" s="177"/>
      <c r="S81" s="177"/>
      <c r="T81" s="178"/>
      <c r="U81" s="98">
        <f t="shared" si="58"/>
        <v>0</v>
      </c>
      <c r="V81" s="177"/>
      <c r="W81" s="177"/>
      <c r="X81" s="178"/>
      <c r="Y81" s="1"/>
      <c r="Z81" s="25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</row>
    <row r="82" spans="1:75" s="4" customFormat="1" ht="13" thickBot="1" x14ac:dyDescent="0.3">
      <c r="A82" s="417"/>
      <c r="B82" s="366"/>
      <c r="C82" s="371"/>
      <c r="D82" s="383"/>
      <c r="E82" s="384"/>
      <c r="F82" s="382"/>
      <c r="G82" s="382"/>
      <c r="H82" s="167" t="s">
        <v>18</v>
      </c>
      <c r="I82" s="98">
        <f t="shared" si="55"/>
        <v>31</v>
      </c>
      <c r="J82" s="177">
        <v>31</v>
      </c>
      <c r="K82" s="177"/>
      <c r="L82" s="178"/>
      <c r="M82" s="98">
        <f>N82+P82</f>
        <v>30.5</v>
      </c>
      <c r="N82" s="177">
        <v>30.5</v>
      </c>
      <c r="O82" s="177"/>
      <c r="P82" s="178"/>
      <c r="Q82" s="98">
        <f t="shared" si="57"/>
        <v>31</v>
      </c>
      <c r="R82" s="177">
        <v>31</v>
      </c>
      <c r="S82" s="177"/>
      <c r="T82" s="178"/>
      <c r="U82" s="98">
        <f t="shared" si="58"/>
        <v>31</v>
      </c>
      <c r="V82" s="177">
        <v>31</v>
      </c>
      <c r="W82" s="177"/>
      <c r="X82" s="178"/>
      <c r="Y82" s="1"/>
      <c r="Z82" s="25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</row>
    <row r="83" spans="1:75" ht="13" thickBot="1" x14ac:dyDescent="0.3">
      <c r="A83" s="386"/>
      <c r="B83" s="366"/>
      <c r="C83" s="371"/>
      <c r="D83" s="383"/>
      <c r="E83" s="384"/>
      <c r="F83" s="398" t="s">
        <v>19</v>
      </c>
      <c r="G83" s="399"/>
      <c r="H83" s="399"/>
      <c r="I83" s="113">
        <f>J83+L83</f>
        <v>822.95299999999997</v>
      </c>
      <c r="J83" s="114">
        <f>SUM(J77:J82)</f>
        <v>822.95299999999997</v>
      </c>
      <c r="K83" s="114">
        <f>SUM(K77:K82)</f>
        <v>710.51700000000005</v>
      </c>
      <c r="L83" s="115">
        <f>SUM(L77:L82)</f>
        <v>0</v>
      </c>
      <c r="M83" s="113">
        <f t="shared" si="56"/>
        <v>865.8</v>
      </c>
      <c r="N83" s="114">
        <f>SUM(N77:N82)</f>
        <v>865.8</v>
      </c>
      <c r="O83" s="114">
        <f>SUM(O77:O82)</f>
        <v>759.1</v>
      </c>
      <c r="P83" s="115">
        <f>SUM(P77:P82)</f>
        <v>0</v>
      </c>
      <c r="Q83" s="113">
        <f>R83+T83</f>
        <v>915.5</v>
      </c>
      <c r="R83" s="114">
        <f>SUM(R77:R82)</f>
        <v>915.5</v>
      </c>
      <c r="S83" s="114">
        <f>SUM(S77:S82)</f>
        <v>805</v>
      </c>
      <c r="T83" s="115">
        <f>SUM(T77:T82)</f>
        <v>0</v>
      </c>
      <c r="U83" s="113">
        <f>V83+X83</f>
        <v>942.9</v>
      </c>
      <c r="V83" s="114">
        <f>SUM(V77:V82)</f>
        <v>942.9</v>
      </c>
      <c r="W83" s="114">
        <f>SUM(W77:W82)</f>
        <v>829.3</v>
      </c>
      <c r="X83" s="115">
        <f>SUM(X77:X82)</f>
        <v>0</v>
      </c>
      <c r="Z83" s="25"/>
    </row>
    <row r="84" spans="1:75" ht="12.5" x14ac:dyDescent="0.25">
      <c r="A84" s="385">
        <v>1</v>
      </c>
      <c r="B84" s="366">
        <v>1</v>
      </c>
      <c r="C84" s="371">
        <v>12</v>
      </c>
      <c r="D84" s="383" t="s">
        <v>39</v>
      </c>
      <c r="E84" s="384" t="s">
        <v>193</v>
      </c>
      <c r="F84" s="381" t="s">
        <v>15</v>
      </c>
      <c r="G84" s="396" t="s">
        <v>40</v>
      </c>
      <c r="H84" s="176" t="s">
        <v>133</v>
      </c>
      <c r="I84" s="73">
        <f>J84+L84</f>
        <v>504.5</v>
      </c>
      <c r="J84" s="80">
        <v>504.5</v>
      </c>
      <c r="K84" s="80">
        <v>482.6</v>
      </c>
      <c r="L84" s="54">
        <v>0</v>
      </c>
      <c r="M84" s="73">
        <f t="shared" si="56"/>
        <v>583.29999999999995</v>
      </c>
      <c r="N84" s="80">
        <v>583.29999999999995</v>
      </c>
      <c r="O84" s="80">
        <v>560.29999999999995</v>
      </c>
      <c r="P84" s="54">
        <v>0</v>
      </c>
      <c r="Q84" s="73">
        <f t="shared" ref="Q84" si="59">R84+T84</f>
        <v>594</v>
      </c>
      <c r="R84" s="80">
        <v>594</v>
      </c>
      <c r="S84" s="80">
        <v>571</v>
      </c>
      <c r="T84" s="54">
        <v>0</v>
      </c>
      <c r="U84" s="73">
        <f t="shared" ref="U84" si="60">V84+X84</f>
        <v>605</v>
      </c>
      <c r="V84" s="80">
        <v>605</v>
      </c>
      <c r="W84" s="80">
        <v>582.9</v>
      </c>
      <c r="X84" s="54">
        <v>0</v>
      </c>
      <c r="Z84" s="25"/>
    </row>
    <row r="85" spans="1:75" ht="22.5" customHeight="1" x14ac:dyDescent="0.25">
      <c r="A85" s="417"/>
      <c r="B85" s="366"/>
      <c r="C85" s="371"/>
      <c r="D85" s="383"/>
      <c r="E85" s="384"/>
      <c r="F85" s="381"/>
      <c r="G85" s="396"/>
      <c r="H85" s="251" t="s">
        <v>236</v>
      </c>
      <c r="I85" s="73">
        <f>J85+L85</f>
        <v>1.5</v>
      </c>
      <c r="J85" s="80">
        <v>1.5</v>
      </c>
      <c r="K85" s="80"/>
      <c r="L85" s="54"/>
      <c r="M85" s="73"/>
      <c r="N85" s="80"/>
      <c r="O85" s="80"/>
      <c r="P85" s="54"/>
      <c r="Q85" s="73"/>
      <c r="R85" s="80"/>
      <c r="S85" s="80"/>
      <c r="T85" s="54"/>
      <c r="U85" s="73"/>
      <c r="V85" s="80"/>
      <c r="W85" s="80"/>
      <c r="X85" s="54"/>
      <c r="Z85" s="25"/>
    </row>
    <row r="86" spans="1:75" s="4" customFormat="1" ht="12.5" x14ac:dyDescent="0.25">
      <c r="A86" s="417"/>
      <c r="B86" s="366"/>
      <c r="C86" s="371"/>
      <c r="D86" s="383"/>
      <c r="E86" s="384"/>
      <c r="F86" s="371"/>
      <c r="G86" s="486"/>
      <c r="H86" s="169" t="s">
        <v>17</v>
      </c>
      <c r="I86" s="86">
        <f t="shared" ref="I86:I89" si="61">J86+L86</f>
        <v>421.8</v>
      </c>
      <c r="J86" s="174">
        <f>344.6+57.9+19.3</f>
        <v>421.8</v>
      </c>
      <c r="K86" s="174">
        <f>255.3+50.5+12.4</f>
        <v>318.2</v>
      </c>
      <c r="L86" s="175"/>
      <c r="M86" s="86">
        <f t="shared" ref="M86:M91" si="62">N86+P86</f>
        <v>539.70000000000005</v>
      </c>
      <c r="N86" s="195">
        <v>539.70000000000005</v>
      </c>
      <c r="O86" s="195">
        <v>423.7</v>
      </c>
      <c r="P86" s="196"/>
      <c r="Q86" s="86">
        <f t="shared" ref="Q86:Q89" si="63">R86+T86</f>
        <v>607.9</v>
      </c>
      <c r="R86" s="258">
        <v>607.9</v>
      </c>
      <c r="S86" s="258">
        <v>486</v>
      </c>
      <c r="T86" s="259"/>
      <c r="U86" s="86">
        <f t="shared" ref="U86:U89" si="64">V86+X86</f>
        <v>638</v>
      </c>
      <c r="V86" s="195">
        <v>638</v>
      </c>
      <c r="W86" s="195">
        <v>510</v>
      </c>
      <c r="X86" s="196"/>
      <c r="Y86" s="1"/>
      <c r="Z86" s="25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</row>
    <row r="87" spans="1:75" s="4" customFormat="1" ht="21" customHeight="1" x14ac:dyDescent="0.25">
      <c r="A87" s="417"/>
      <c r="B87" s="366"/>
      <c r="C87" s="371"/>
      <c r="D87" s="383"/>
      <c r="E87" s="384"/>
      <c r="F87" s="382"/>
      <c r="G87" s="397"/>
      <c r="H87" s="248" t="s">
        <v>237</v>
      </c>
      <c r="I87" s="98">
        <f t="shared" si="61"/>
        <v>0.32300000000000001</v>
      </c>
      <c r="J87" s="177">
        <v>0.32300000000000001</v>
      </c>
      <c r="K87" s="177">
        <v>0.318</v>
      </c>
      <c r="L87" s="178"/>
      <c r="M87" s="98">
        <f>N87+P87</f>
        <v>0</v>
      </c>
      <c r="N87" s="177"/>
      <c r="O87" s="177"/>
      <c r="P87" s="178"/>
      <c r="Q87" s="98">
        <f t="shared" si="63"/>
        <v>0</v>
      </c>
      <c r="R87" s="177"/>
      <c r="S87" s="177"/>
      <c r="T87" s="178"/>
      <c r="U87" s="98">
        <f t="shared" si="64"/>
        <v>0</v>
      </c>
      <c r="V87" s="177"/>
      <c r="W87" s="177"/>
      <c r="X87" s="178"/>
      <c r="Y87" s="1"/>
      <c r="Z87" s="25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</row>
    <row r="88" spans="1:75" s="4" customFormat="1" ht="12.5" x14ac:dyDescent="0.25">
      <c r="A88" s="417"/>
      <c r="B88" s="366"/>
      <c r="C88" s="371"/>
      <c r="D88" s="383"/>
      <c r="E88" s="384"/>
      <c r="F88" s="382"/>
      <c r="G88" s="397"/>
      <c r="H88" s="248" t="s">
        <v>117</v>
      </c>
      <c r="I88" s="98">
        <f t="shared" si="61"/>
        <v>7.9669999999999996</v>
      </c>
      <c r="J88" s="177">
        <v>7.9669999999999996</v>
      </c>
      <c r="K88" s="177">
        <v>7.8529999999999998</v>
      </c>
      <c r="L88" s="178"/>
      <c r="M88" s="98">
        <f t="shared" si="62"/>
        <v>0</v>
      </c>
      <c r="N88" s="177"/>
      <c r="O88" s="177"/>
      <c r="P88" s="178"/>
      <c r="Q88" s="98">
        <f t="shared" si="63"/>
        <v>0</v>
      </c>
      <c r="R88" s="177"/>
      <c r="S88" s="177"/>
      <c r="T88" s="178"/>
      <c r="U88" s="98">
        <f t="shared" si="64"/>
        <v>0</v>
      </c>
      <c r="V88" s="177"/>
      <c r="W88" s="177"/>
      <c r="X88" s="178"/>
      <c r="Y88" s="1"/>
      <c r="Z88" s="25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</row>
    <row r="89" spans="1:75" ht="13" thickBot="1" x14ac:dyDescent="0.3">
      <c r="A89" s="417"/>
      <c r="B89" s="366"/>
      <c r="C89" s="371"/>
      <c r="D89" s="383"/>
      <c r="E89" s="384"/>
      <c r="F89" s="382"/>
      <c r="G89" s="397"/>
      <c r="H89" s="167" t="s">
        <v>18</v>
      </c>
      <c r="I89" s="98">
        <f t="shared" si="61"/>
        <v>47.699999999999996</v>
      </c>
      <c r="J89" s="177">
        <f>38.9+6.5</f>
        <v>45.4</v>
      </c>
      <c r="K89" s="177">
        <f>4.9+0.4</f>
        <v>5.3000000000000007</v>
      </c>
      <c r="L89" s="178">
        <v>2.2999999999999998</v>
      </c>
      <c r="M89" s="98">
        <f t="shared" si="62"/>
        <v>70.7</v>
      </c>
      <c r="N89" s="177">
        <v>70.7</v>
      </c>
      <c r="O89" s="177">
        <v>10</v>
      </c>
      <c r="P89" s="178"/>
      <c r="Q89" s="98">
        <f t="shared" si="63"/>
        <v>67.3</v>
      </c>
      <c r="R89" s="177">
        <v>65</v>
      </c>
      <c r="S89" s="177">
        <v>10</v>
      </c>
      <c r="T89" s="178">
        <v>2.2999999999999998</v>
      </c>
      <c r="U89" s="98">
        <f t="shared" si="64"/>
        <v>67.3</v>
      </c>
      <c r="V89" s="177">
        <v>65</v>
      </c>
      <c r="W89" s="177">
        <v>10</v>
      </c>
      <c r="X89" s="178">
        <v>2.2999999999999998</v>
      </c>
      <c r="Z89" s="25"/>
    </row>
    <row r="90" spans="1:75" ht="13" thickBot="1" x14ac:dyDescent="0.3">
      <c r="A90" s="386"/>
      <c r="B90" s="366"/>
      <c r="C90" s="371"/>
      <c r="D90" s="383"/>
      <c r="E90" s="384"/>
      <c r="F90" s="398" t="s">
        <v>19</v>
      </c>
      <c r="G90" s="399"/>
      <c r="H90" s="399"/>
      <c r="I90" s="113">
        <f>J90+L90</f>
        <v>983.78999999999985</v>
      </c>
      <c r="J90" s="114">
        <f>SUM(J84:J89)</f>
        <v>981.4899999999999</v>
      </c>
      <c r="K90" s="114">
        <f>SUM(K84:K89)</f>
        <v>814.27099999999984</v>
      </c>
      <c r="L90" s="115">
        <f>SUM(L84:L89)</f>
        <v>2.2999999999999998</v>
      </c>
      <c r="M90" s="113">
        <f t="shared" si="62"/>
        <v>1193.7</v>
      </c>
      <c r="N90" s="114">
        <f>SUM(N84:N89)</f>
        <v>1193.7</v>
      </c>
      <c r="O90" s="114">
        <f>SUM(O84:O89)</f>
        <v>994</v>
      </c>
      <c r="P90" s="115">
        <f>SUM(P84:P89)</f>
        <v>0</v>
      </c>
      <c r="Q90" s="113">
        <f>R90+T90</f>
        <v>1269.2</v>
      </c>
      <c r="R90" s="114">
        <f>SUM(R84:R89)</f>
        <v>1266.9000000000001</v>
      </c>
      <c r="S90" s="114">
        <f>SUM(S84:S89)</f>
        <v>1067</v>
      </c>
      <c r="T90" s="115">
        <f>SUM(T84:T89)</f>
        <v>2.2999999999999998</v>
      </c>
      <c r="U90" s="113">
        <f>V90+X90</f>
        <v>1310.3</v>
      </c>
      <c r="V90" s="114">
        <f>SUM(V84:V89)</f>
        <v>1308</v>
      </c>
      <c r="W90" s="114">
        <f>SUM(W84:W89)</f>
        <v>1102.9000000000001</v>
      </c>
      <c r="X90" s="115">
        <f>SUM(X84:X89)</f>
        <v>2.2999999999999998</v>
      </c>
      <c r="Z90" s="25"/>
    </row>
    <row r="91" spans="1:75" ht="12.5" x14ac:dyDescent="0.25">
      <c r="A91" s="385">
        <v>1</v>
      </c>
      <c r="B91" s="366">
        <v>1</v>
      </c>
      <c r="C91" s="371">
        <v>13</v>
      </c>
      <c r="D91" s="383" t="s">
        <v>41</v>
      </c>
      <c r="E91" s="384" t="s">
        <v>194</v>
      </c>
      <c r="F91" s="381" t="s">
        <v>15</v>
      </c>
      <c r="G91" s="381" t="s">
        <v>42</v>
      </c>
      <c r="H91" s="31" t="s">
        <v>133</v>
      </c>
      <c r="I91" s="73">
        <f>J91+L91</f>
        <v>352.3</v>
      </c>
      <c r="J91" s="80">
        <v>352.3</v>
      </c>
      <c r="K91" s="80">
        <v>339.8</v>
      </c>
      <c r="L91" s="54">
        <v>0</v>
      </c>
      <c r="M91" s="73">
        <f t="shared" si="62"/>
        <v>347.6</v>
      </c>
      <c r="N91" s="80">
        <v>347.6</v>
      </c>
      <c r="O91" s="80">
        <v>336.8</v>
      </c>
      <c r="P91" s="54">
        <v>0</v>
      </c>
      <c r="Q91" s="73">
        <f t="shared" ref="Q91" si="65">R91+T91</f>
        <v>353</v>
      </c>
      <c r="R91" s="80">
        <v>353</v>
      </c>
      <c r="S91" s="80">
        <v>343</v>
      </c>
      <c r="T91" s="54">
        <v>0</v>
      </c>
      <c r="U91" s="73">
        <f t="shared" ref="U91" si="66">V91+X91</f>
        <v>361</v>
      </c>
      <c r="V91" s="80">
        <v>361</v>
      </c>
      <c r="W91" s="80">
        <v>350</v>
      </c>
      <c r="X91" s="54">
        <v>0</v>
      </c>
      <c r="Z91" s="25"/>
    </row>
    <row r="92" spans="1:75" ht="24" customHeight="1" x14ac:dyDescent="0.25">
      <c r="A92" s="417"/>
      <c r="B92" s="366"/>
      <c r="C92" s="371"/>
      <c r="D92" s="383"/>
      <c r="E92" s="384"/>
      <c r="F92" s="381"/>
      <c r="G92" s="381"/>
      <c r="H92" s="252" t="s">
        <v>236</v>
      </c>
      <c r="I92" s="73">
        <f>J92+L92</f>
        <v>0.8</v>
      </c>
      <c r="J92" s="80">
        <v>0.8</v>
      </c>
      <c r="K92" s="80"/>
      <c r="L92" s="54"/>
      <c r="M92" s="73"/>
      <c r="N92" s="80"/>
      <c r="O92" s="80"/>
      <c r="P92" s="54"/>
      <c r="Q92" s="73"/>
      <c r="R92" s="80"/>
      <c r="S92" s="80"/>
      <c r="T92" s="54"/>
      <c r="U92" s="73"/>
      <c r="V92" s="80"/>
      <c r="W92" s="80"/>
      <c r="X92" s="54"/>
      <c r="Z92" s="25"/>
    </row>
    <row r="93" spans="1:75" ht="12.5" x14ac:dyDescent="0.25">
      <c r="A93" s="417"/>
      <c r="B93" s="366"/>
      <c r="C93" s="371"/>
      <c r="D93" s="383"/>
      <c r="E93" s="384"/>
      <c r="F93" s="371"/>
      <c r="G93" s="371"/>
      <c r="H93" s="167" t="s">
        <v>17</v>
      </c>
      <c r="I93" s="86">
        <f t="shared" ref="I93:I95" si="67">J93+L93</f>
        <v>289.89999999999998</v>
      </c>
      <c r="J93" s="174">
        <v>289.89999999999998</v>
      </c>
      <c r="K93" s="174">
        <v>212.5</v>
      </c>
      <c r="L93" s="175"/>
      <c r="M93" s="86">
        <f t="shared" ref="M93:M101" si="68">N93+P93</f>
        <v>309.3</v>
      </c>
      <c r="N93" s="195">
        <v>309.3</v>
      </c>
      <c r="O93" s="195">
        <v>243.9</v>
      </c>
      <c r="P93" s="196"/>
      <c r="Q93" s="86">
        <f t="shared" ref="Q93:Q95" si="69">R93+T93</f>
        <v>348.9</v>
      </c>
      <c r="R93" s="258">
        <v>348.9</v>
      </c>
      <c r="S93" s="258">
        <v>279.89999999999998</v>
      </c>
      <c r="T93" s="259"/>
      <c r="U93" s="86">
        <f t="shared" ref="U93:U95" si="70">V93+X93</f>
        <v>366.3</v>
      </c>
      <c r="V93" s="195">
        <v>366.3</v>
      </c>
      <c r="W93" s="195">
        <v>293</v>
      </c>
      <c r="X93" s="196"/>
      <c r="Z93" s="25"/>
    </row>
    <row r="94" spans="1:75" s="4" customFormat="1" ht="21" customHeight="1" x14ac:dyDescent="0.25">
      <c r="A94" s="417"/>
      <c r="B94" s="366"/>
      <c r="C94" s="371"/>
      <c r="D94" s="383"/>
      <c r="E94" s="384"/>
      <c r="F94" s="382"/>
      <c r="G94" s="382"/>
      <c r="H94" s="248" t="s">
        <v>224</v>
      </c>
      <c r="I94" s="98">
        <f t="shared" si="67"/>
        <v>0.24199999999999999</v>
      </c>
      <c r="J94" s="177">
        <v>0.24199999999999999</v>
      </c>
      <c r="K94" s="177">
        <v>0.23899999999999999</v>
      </c>
      <c r="L94" s="178"/>
      <c r="M94" s="98">
        <f t="shared" si="68"/>
        <v>0</v>
      </c>
      <c r="N94" s="177"/>
      <c r="O94" s="177"/>
      <c r="P94" s="178"/>
      <c r="Q94" s="98">
        <f t="shared" si="69"/>
        <v>0</v>
      </c>
      <c r="R94" s="177"/>
      <c r="S94" s="177"/>
      <c r="T94" s="178"/>
      <c r="U94" s="98">
        <f t="shared" si="70"/>
        <v>0</v>
      </c>
      <c r="V94" s="177"/>
      <c r="W94" s="177"/>
      <c r="X94" s="178"/>
      <c r="Y94" s="1"/>
      <c r="Z94" s="25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</row>
    <row r="95" spans="1:75" ht="13" thickBot="1" x14ac:dyDescent="0.3">
      <c r="A95" s="417"/>
      <c r="B95" s="366"/>
      <c r="C95" s="371"/>
      <c r="D95" s="383"/>
      <c r="E95" s="384"/>
      <c r="F95" s="382"/>
      <c r="G95" s="382"/>
      <c r="H95" s="167" t="s">
        <v>18</v>
      </c>
      <c r="I95" s="98">
        <f t="shared" si="67"/>
        <v>14.6</v>
      </c>
      <c r="J95" s="177">
        <v>14.6</v>
      </c>
      <c r="K95" s="177">
        <v>2.2999999999999998</v>
      </c>
      <c r="L95" s="178">
        <v>0</v>
      </c>
      <c r="M95" s="98">
        <f>N95+P95</f>
        <v>16.3</v>
      </c>
      <c r="N95" s="177">
        <v>16.3</v>
      </c>
      <c r="O95" s="177">
        <v>2.2999999999999998</v>
      </c>
      <c r="P95" s="178">
        <v>0</v>
      </c>
      <c r="Q95" s="98">
        <f t="shared" si="69"/>
        <v>14.6</v>
      </c>
      <c r="R95" s="177">
        <v>14.6</v>
      </c>
      <c r="S95" s="177">
        <v>2.2999999999999998</v>
      </c>
      <c r="T95" s="178">
        <v>0</v>
      </c>
      <c r="U95" s="98">
        <f t="shared" si="70"/>
        <v>14.6</v>
      </c>
      <c r="V95" s="177">
        <v>14.6</v>
      </c>
      <c r="W95" s="177">
        <v>2.2999999999999998</v>
      </c>
      <c r="X95" s="178">
        <v>0</v>
      </c>
      <c r="Z95" s="25"/>
    </row>
    <row r="96" spans="1:75" ht="16.5" customHeight="1" thickBot="1" x14ac:dyDescent="0.3">
      <c r="A96" s="386"/>
      <c r="B96" s="366"/>
      <c r="C96" s="371"/>
      <c r="D96" s="383"/>
      <c r="E96" s="384"/>
      <c r="F96" s="398" t="s">
        <v>19</v>
      </c>
      <c r="G96" s="399"/>
      <c r="H96" s="399"/>
      <c r="I96" s="113">
        <f t="shared" ref="I96:I100" si="71">J96+L96</f>
        <v>657.84199999999998</v>
      </c>
      <c r="J96" s="114">
        <f>SUM(J91:J95)</f>
        <v>657.84199999999998</v>
      </c>
      <c r="K96" s="114">
        <f>SUM(K91:K95)</f>
        <v>554.83899999999994</v>
      </c>
      <c r="L96" s="115">
        <f>SUM(L91:L95)</f>
        <v>0</v>
      </c>
      <c r="M96" s="113">
        <f t="shared" si="68"/>
        <v>673.2</v>
      </c>
      <c r="N96" s="114">
        <f>SUM(N91:N95)</f>
        <v>673.2</v>
      </c>
      <c r="O96" s="114">
        <f>SUM(O91:O95)</f>
        <v>583</v>
      </c>
      <c r="P96" s="115">
        <f>SUM(P91:P95)</f>
        <v>0</v>
      </c>
      <c r="Q96" s="113">
        <f>R96+T96</f>
        <v>716.5</v>
      </c>
      <c r="R96" s="114">
        <f>SUM(R91:R95)</f>
        <v>716.5</v>
      </c>
      <c r="S96" s="114">
        <f>SUM(S91:S95)</f>
        <v>625.19999999999993</v>
      </c>
      <c r="T96" s="115">
        <f>SUM(T91:T95)</f>
        <v>0</v>
      </c>
      <c r="U96" s="113">
        <f>V96+X96</f>
        <v>741.9</v>
      </c>
      <c r="V96" s="114">
        <f>SUM(V91:V95)</f>
        <v>741.9</v>
      </c>
      <c r="W96" s="114">
        <f>SUM(W91:W95)</f>
        <v>645.29999999999995</v>
      </c>
      <c r="X96" s="115">
        <f>SUM(X91:X95)</f>
        <v>0</v>
      </c>
      <c r="Z96" s="25"/>
    </row>
    <row r="97" spans="1:75" s="4" customFormat="1" ht="27" customHeight="1" x14ac:dyDescent="0.25">
      <c r="A97" s="385">
        <v>1</v>
      </c>
      <c r="B97" s="366">
        <v>1</v>
      </c>
      <c r="C97" s="371">
        <v>14</v>
      </c>
      <c r="D97" s="383" t="s">
        <v>43</v>
      </c>
      <c r="E97" s="384" t="s">
        <v>195</v>
      </c>
      <c r="F97" s="381" t="s">
        <v>15</v>
      </c>
      <c r="G97" s="381" t="s">
        <v>44</v>
      </c>
      <c r="H97" s="127" t="s">
        <v>133</v>
      </c>
      <c r="I97" s="73">
        <f t="shared" si="71"/>
        <v>47.43</v>
      </c>
      <c r="J97" s="80">
        <f>63.3-5.4-10.47</f>
        <v>47.43</v>
      </c>
      <c r="K97" s="80">
        <f>60.7-5-0.6-9.278</f>
        <v>45.822000000000003</v>
      </c>
      <c r="L97" s="54">
        <v>0</v>
      </c>
      <c r="M97" s="73">
        <f t="shared" si="68"/>
        <v>0</v>
      </c>
      <c r="N97" s="80"/>
      <c r="O97" s="80"/>
      <c r="P97" s="54">
        <v>0</v>
      </c>
      <c r="Q97" s="73">
        <f>R97+T97</f>
        <v>0</v>
      </c>
      <c r="R97" s="80"/>
      <c r="S97" s="80"/>
      <c r="T97" s="54">
        <v>0</v>
      </c>
      <c r="U97" s="73">
        <f>V97+X97</f>
        <v>0</v>
      </c>
      <c r="V97" s="80"/>
      <c r="W97" s="80"/>
      <c r="X97" s="54">
        <v>0</v>
      </c>
      <c r="Y97" s="1"/>
      <c r="Z97" s="25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</row>
    <row r="98" spans="1:75" ht="27" customHeight="1" x14ac:dyDescent="0.25">
      <c r="A98" s="417"/>
      <c r="B98" s="366"/>
      <c r="C98" s="371"/>
      <c r="D98" s="383"/>
      <c r="E98" s="384"/>
      <c r="F98" s="371"/>
      <c r="G98" s="371"/>
      <c r="H98" s="123" t="s">
        <v>17</v>
      </c>
      <c r="I98" s="86">
        <f t="shared" si="71"/>
        <v>123.533</v>
      </c>
      <c r="J98" s="174">
        <f>151.9-18.9-9.467</f>
        <v>123.533</v>
      </c>
      <c r="K98" s="174">
        <f>121.7-12-18.8-1.125</f>
        <v>89.775000000000006</v>
      </c>
      <c r="L98" s="175">
        <v>0</v>
      </c>
      <c r="M98" s="86">
        <f t="shared" si="68"/>
        <v>0</v>
      </c>
      <c r="N98" s="195"/>
      <c r="O98" s="195"/>
      <c r="P98" s="196">
        <v>0</v>
      </c>
      <c r="Q98" s="86">
        <f t="shared" ref="Q98:Q99" si="72">R98+T98</f>
        <v>0</v>
      </c>
      <c r="R98" s="258"/>
      <c r="S98" s="258"/>
      <c r="T98" s="259">
        <v>0</v>
      </c>
      <c r="U98" s="86">
        <f t="shared" ref="U98:U99" si="73">V98+X98</f>
        <v>0</v>
      </c>
      <c r="V98" s="195"/>
      <c r="W98" s="195"/>
      <c r="X98" s="196">
        <v>0</v>
      </c>
      <c r="Z98" s="25"/>
    </row>
    <row r="99" spans="1:75" ht="30" customHeight="1" thickBot="1" x14ac:dyDescent="0.3">
      <c r="A99" s="417"/>
      <c r="B99" s="366"/>
      <c r="C99" s="371"/>
      <c r="D99" s="383"/>
      <c r="E99" s="384"/>
      <c r="F99" s="382"/>
      <c r="G99" s="382"/>
      <c r="H99" s="123" t="s">
        <v>18</v>
      </c>
      <c r="I99" s="98">
        <f t="shared" si="71"/>
        <v>13.9</v>
      </c>
      <c r="J99" s="177">
        <f>19-5.1</f>
        <v>13.9</v>
      </c>
      <c r="K99" s="177">
        <f>1.5-0.5</f>
        <v>1</v>
      </c>
      <c r="L99" s="178">
        <v>0</v>
      </c>
      <c r="M99" s="98">
        <f t="shared" si="68"/>
        <v>0</v>
      </c>
      <c r="N99" s="177"/>
      <c r="O99" s="177"/>
      <c r="P99" s="178">
        <v>0</v>
      </c>
      <c r="Q99" s="98">
        <f t="shared" si="72"/>
        <v>0</v>
      </c>
      <c r="R99" s="177"/>
      <c r="S99" s="177"/>
      <c r="T99" s="178">
        <v>0</v>
      </c>
      <c r="U99" s="98">
        <f t="shared" si="73"/>
        <v>0</v>
      </c>
      <c r="V99" s="177"/>
      <c r="W99" s="177"/>
      <c r="X99" s="178">
        <v>0</v>
      </c>
      <c r="Z99" s="25"/>
    </row>
    <row r="100" spans="1:75" s="4" customFormat="1" ht="39.75" customHeight="1" thickBot="1" x14ac:dyDescent="0.3">
      <c r="A100" s="386"/>
      <c r="B100" s="366"/>
      <c r="C100" s="371"/>
      <c r="D100" s="383"/>
      <c r="E100" s="384"/>
      <c r="F100" s="398" t="s">
        <v>19</v>
      </c>
      <c r="G100" s="399"/>
      <c r="H100" s="399"/>
      <c r="I100" s="113">
        <f t="shared" si="71"/>
        <v>184.863</v>
      </c>
      <c r="J100" s="114">
        <f>SUM(J97:J99)</f>
        <v>184.863</v>
      </c>
      <c r="K100" s="114">
        <f>SUM(K97:K99)</f>
        <v>136.59700000000001</v>
      </c>
      <c r="L100" s="115">
        <f>SUM(L97:L99)</f>
        <v>0</v>
      </c>
      <c r="M100" s="113">
        <f t="shared" si="68"/>
        <v>0</v>
      </c>
      <c r="N100" s="114">
        <f>SUM(N97:N99)</f>
        <v>0</v>
      </c>
      <c r="O100" s="114">
        <f>SUM(O97:O99)</f>
        <v>0</v>
      </c>
      <c r="P100" s="115">
        <f>SUM(P97:P99)</f>
        <v>0</v>
      </c>
      <c r="Q100" s="113">
        <f>R100+T100</f>
        <v>0</v>
      </c>
      <c r="R100" s="114">
        <f>SUM(R97:R99)</f>
        <v>0</v>
      </c>
      <c r="S100" s="114">
        <f>SUM(S97:S99)</f>
        <v>0</v>
      </c>
      <c r="T100" s="115">
        <f>SUM(T97:T99)</f>
        <v>0</v>
      </c>
      <c r="U100" s="113">
        <f>V100+X100</f>
        <v>0</v>
      </c>
      <c r="V100" s="114">
        <f>SUM(V97:V99)</f>
        <v>0</v>
      </c>
      <c r="W100" s="114">
        <f>SUM(W97:W99)</f>
        <v>0</v>
      </c>
      <c r="X100" s="115">
        <f>SUM(X97:X99)</f>
        <v>0</v>
      </c>
      <c r="Y100" s="1"/>
      <c r="Z100" s="25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</row>
    <row r="101" spans="1:75" ht="12.5" x14ac:dyDescent="0.25">
      <c r="A101" s="385">
        <v>1</v>
      </c>
      <c r="B101" s="366">
        <v>1</v>
      </c>
      <c r="C101" s="371">
        <v>15</v>
      </c>
      <c r="D101" s="383" t="s">
        <v>45</v>
      </c>
      <c r="E101" s="384" t="s">
        <v>196</v>
      </c>
      <c r="F101" s="381" t="s">
        <v>15</v>
      </c>
      <c r="G101" s="381" t="s">
        <v>46</v>
      </c>
      <c r="H101" s="127" t="s">
        <v>133</v>
      </c>
      <c r="I101" s="73">
        <f>J101+L101</f>
        <v>451.9</v>
      </c>
      <c r="J101" s="80">
        <v>451.9</v>
      </c>
      <c r="K101" s="80">
        <v>433.7</v>
      </c>
      <c r="L101" s="54"/>
      <c r="M101" s="73">
        <f t="shared" si="68"/>
        <v>468.3</v>
      </c>
      <c r="N101" s="80">
        <v>468.3</v>
      </c>
      <c r="O101" s="80">
        <v>449.6</v>
      </c>
      <c r="P101" s="54"/>
      <c r="Q101" s="73">
        <f t="shared" ref="Q101" si="74">R101+T101</f>
        <v>477</v>
      </c>
      <c r="R101" s="80">
        <v>477</v>
      </c>
      <c r="S101" s="80">
        <v>457.9</v>
      </c>
      <c r="T101" s="54"/>
      <c r="U101" s="73">
        <f t="shared" ref="U101" si="75">V101+X101</f>
        <v>486</v>
      </c>
      <c r="V101" s="80">
        <v>486</v>
      </c>
      <c r="W101" s="80">
        <v>466.2</v>
      </c>
      <c r="X101" s="54"/>
      <c r="Z101" s="25"/>
    </row>
    <row r="102" spans="1:75" ht="20" x14ac:dyDescent="0.25">
      <c r="A102" s="417"/>
      <c r="B102" s="366"/>
      <c r="C102" s="371"/>
      <c r="D102" s="383"/>
      <c r="E102" s="384"/>
      <c r="F102" s="381"/>
      <c r="G102" s="381"/>
      <c r="H102" s="252" t="s">
        <v>236</v>
      </c>
      <c r="I102" s="73">
        <f>J102+L102</f>
        <v>1.4</v>
      </c>
      <c r="J102" s="80">
        <v>1.4</v>
      </c>
      <c r="K102" s="80"/>
      <c r="L102" s="54"/>
      <c r="M102" s="73"/>
      <c r="N102" s="80"/>
      <c r="O102" s="80"/>
      <c r="P102" s="54"/>
      <c r="Q102" s="73"/>
      <c r="R102" s="80"/>
      <c r="S102" s="80"/>
      <c r="T102" s="54"/>
      <c r="U102" s="73"/>
      <c r="V102" s="80"/>
      <c r="W102" s="80"/>
      <c r="X102" s="54"/>
      <c r="Z102" s="25"/>
    </row>
    <row r="103" spans="1:75" ht="12.5" x14ac:dyDescent="0.25">
      <c r="A103" s="417"/>
      <c r="B103" s="366"/>
      <c r="C103" s="371"/>
      <c r="D103" s="383"/>
      <c r="E103" s="384"/>
      <c r="F103" s="371"/>
      <c r="G103" s="371"/>
      <c r="H103" s="123" t="s">
        <v>17</v>
      </c>
      <c r="I103" s="86">
        <f t="shared" ref="I103:I106" si="76">J103+L103</f>
        <v>335.7</v>
      </c>
      <c r="J103" s="174">
        <v>335.7</v>
      </c>
      <c r="K103" s="174">
        <v>246</v>
      </c>
      <c r="L103" s="175"/>
      <c r="M103" s="86">
        <f t="shared" ref="M103:M112" si="77">N103+P103</f>
        <v>391.7</v>
      </c>
      <c r="N103" s="195">
        <v>391.7</v>
      </c>
      <c r="O103" s="195">
        <v>296.5</v>
      </c>
      <c r="P103" s="196"/>
      <c r="Q103" s="86">
        <f t="shared" ref="Q103:Q106" si="78">R103+T103</f>
        <v>440</v>
      </c>
      <c r="R103" s="258">
        <v>440</v>
      </c>
      <c r="S103" s="258">
        <v>340</v>
      </c>
      <c r="T103" s="259"/>
      <c r="U103" s="86">
        <f t="shared" ref="U103:U106" si="79">V103+X103</f>
        <v>462</v>
      </c>
      <c r="V103" s="195">
        <v>462</v>
      </c>
      <c r="W103" s="195">
        <v>357</v>
      </c>
      <c r="X103" s="196"/>
      <c r="Z103" s="25"/>
    </row>
    <row r="104" spans="1:75" s="4" customFormat="1" ht="21" customHeight="1" x14ac:dyDescent="0.25">
      <c r="A104" s="417"/>
      <c r="B104" s="366"/>
      <c r="C104" s="371"/>
      <c r="D104" s="383"/>
      <c r="E104" s="384"/>
      <c r="F104" s="382"/>
      <c r="G104" s="382"/>
      <c r="H104" s="248" t="s">
        <v>237</v>
      </c>
      <c r="I104" s="98">
        <f t="shared" si="76"/>
        <v>0.314</v>
      </c>
      <c r="J104" s="177">
        <v>0.314</v>
      </c>
      <c r="K104" s="177">
        <v>0.309</v>
      </c>
      <c r="L104" s="178"/>
      <c r="M104" s="98">
        <f t="shared" si="77"/>
        <v>0</v>
      </c>
      <c r="N104" s="177"/>
      <c r="O104" s="177"/>
      <c r="P104" s="178"/>
      <c r="Q104" s="98">
        <f t="shared" si="78"/>
        <v>0</v>
      </c>
      <c r="R104" s="177"/>
      <c r="S104" s="177"/>
      <c r="T104" s="178"/>
      <c r="U104" s="98">
        <f t="shared" si="79"/>
        <v>0</v>
      </c>
      <c r="V104" s="177"/>
      <c r="W104" s="177"/>
      <c r="X104" s="178"/>
      <c r="Y104" s="1"/>
      <c r="Z104" s="25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</row>
    <row r="105" spans="1:75" s="4" customFormat="1" ht="12.5" x14ac:dyDescent="0.25">
      <c r="A105" s="417"/>
      <c r="B105" s="366"/>
      <c r="C105" s="371"/>
      <c r="D105" s="383"/>
      <c r="E105" s="384"/>
      <c r="F105" s="382"/>
      <c r="G105" s="382"/>
      <c r="H105" s="248" t="s">
        <v>117</v>
      </c>
      <c r="I105" s="98">
        <f t="shared" si="76"/>
        <v>5.9450000000000003</v>
      </c>
      <c r="J105" s="177">
        <v>5.9450000000000003</v>
      </c>
      <c r="K105" s="177">
        <v>5.86</v>
      </c>
      <c r="L105" s="178"/>
      <c r="M105" s="98">
        <f t="shared" si="77"/>
        <v>0</v>
      </c>
      <c r="N105" s="177"/>
      <c r="O105" s="177"/>
      <c r="P105" s="178"/>
      <c r="Q105" s="98">
        <f t="shared" si="78"/>
        <v>0</v>
      </c>
      <c r="R105" s="177"/>
      <c r="S105" s="177"/>
      <c r="T105" s="178"/>
      <c r="U105" s="98">
        <f t="shared" si="79"/>
        <v>0</v>
      </c>
      <c r="V105" s="177"/>
      <c r="W105" s="177"/>
      <c r="X105" s="178"/>
      <c r="Y105" s="1"/>
      <c r="Z105" s="25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</row>
    <row r="106" spans="1:75" ht="13" thickBot="1" x14ac:dyDescent="0.3">
      <c r="A106" s="417"/>
      <c r="B106" s="366"/>
      <c r="C106" s="371"/>
      <c r="D106" s="383"/>
      <c r="E106" s="384"/>
      <c r="F106" s="382"/>
      <c r="G106" s="382"/>
      <c r="H106" s="123" t="s">
        <v>18</v>
      </c>
      <c r="I106" s="98">
        <f t="shared" si="76"/>
        <v>43</v>
      </c>
      <c r="J106" s="177">
        <v>43</v>
      </c>
      <c r="K106" s="177">
        <v>5.7</v>
      </c>
      <c r="L106" s="178"/>
      <c r="M106" s="98">
        <f>N106+P106</f>
        <v>32.700000000000003</v>
      </c>
      <c r="N106" s="177">
        <v>32.700000000000003</v>
      </c>
      <c r="O106" s="177">
        <v>4.3</v>
      </c>
      <c r="P106" s="178"/>
      <c r="Q106" s="98">
        <f t="shared" si="78"/>
        <v>43</v>
      </c>
      <c r="R106" s="177">
        <v>43</v>
      </c>
      <c r="S106" s="177">
        <v>5.7</v>
      </c>
      <c r="T106" s="178"/>
      <c r="U106" s="98">
        <f t="shared" si="79"/>
        <v>43</v>
      </c>
      <c r="V106" s="177">
        <v>43</v>
      </c>
      <c r="W106" s="177">
        <v>5.7</v>
      </c>
      <c r="X106" s="178"/>
      <c r="Z106" s="25"/>
    </row>
    <row r="107" spans="1:75" ht="13" thickBot="1" x14ac:dyDescent="0.3">
      <c r="A107" s="386"/>
      <c r="B107" s="366"/>
      <c r="C107" s="371"/>
      <c r="D107" s="383"/>
      <c r="E107" s="384"/>
      <c r="F107" s="398" t="s">
        <v>19</v>
      </c>
      <c r="G107" s="399"/>
      <c r="H107" s="399"/>
      <c r="I107" s="113">
        <f>J107+L107</f>
        <v>838.25900000000001</v>
      </c>
      <c r="J107" s="114">
        <f>SUM(J101:J106)</f>
        <v>838.25900000000001</v>
      </c>
      <c r="K107" s="114">
        <f>SUM(K101:K106)</f>
        <v>691.56900000000007</v>
      </c>
      <c r="L107" s="115">
        <f>SUM(L101:L106)</f>
        <v>0</v>
      </c>
      <c r="M107" s="113">
        <f t="shared" si="77"/>
        <v>892.7</v>
      </c>
      <c r="N107" s="114">
        <f>SUM(N101:N106)</f>
        <v>892.7</v>
      </c>
      <c r="O107" s="114">
        <f>SUM(O101:O106)</f>
        <v>750.4</v>
      </c>
      <c r="P107" s="115">
        <f>SUM(P101:P106)</f>
        <v>0</v>
      </c>
      <c r="Q107" s="113">
        <f>R107+T107</f>
        <v>960</v>
      </c>
      <c r="R107" s="114">
        <f>SUM(R101:R106)</f>
        <v>960</v>
      </c>
      <c r="S107" s="114">
        <f>SUM(S101:S106)</f>
        <v>803.6</v>
      </c>
      <c r="T107" s="115">
        <f>SUM(T101:T106)</f>
        <v>0</v>
      </c>
      <c r="U107" s="113">
        <f>V107+X107</f>
        <v>991</v>
      </c>
      <c r="V107" s="114">
        <f>SUM(V101:V106)</f>
        <v>991</v>
      </c>
      <c r="W107" s="114">
        <f>SUM(W101:W106)</f>
        <v>828.90000000000009</v>
      </c>
      <c r="X107" s="115">
        <f>SUM(X101:X106)</f>
        <v>0</v>
      </c>
      <c r="Z107" s="25"/>
    </row>
    <row r="108" spans="1:75" ht="28.5" customHeight="1" x14ac:dyDescent="0.2">
      <c r="A108" s="385">
        <v>1</v>
      </c>
      <c r="B108" s="366">
        <v>1</v>
      </c>
      <c r="C108" s="371">
        <v>16</v>
      </c>
      <c r="D108" s="413" t="s">
        <v>130</v>
      </c>
      <c r="E108" s="384" t="s">
        <v>197</v>
      </c>
      <c r="F108" s="381" t="s">
        <v>15</v>
      </c>
      <c r="G108" s="381" t="s">
        <v>47</v>
      </c>
      <c r="H108" s="176" t="s">
        <v>133</v>
      </c>
      <c r="I108" s="73">
        <f>J108+L108</f>
        <v>170.64600000000002</v>
      </c>
      <c r="J108" s="80">
        <f>247.9-66.9-10.354</f>
        <v>170.64600000000002</v>
      </c>
      <c r="K108" s="80">
        <f>239.9-65-9.037</f>
        <v>165.863</v>
      </c>
      <c r="L108" s="54">
        <v>0</v>
      </c>
      <c r="M108" s="73">
        <f t="shared" si="77"/>
        <v>0</v>
      </c>
      <c r="N108" s="80"/>
      <c r="O108" s="80"/>
      <c r="P108" s="54">
        <v>0</v>
      </c>
      <c r="Q108" s="73">
        <f>R108+T108</f>
        <v>0</v>
      </c>
      <c r="R108" s="80"/>
      <c r="S108" s="80"/>
      <c r="T108" s="54">
        <v>0</v>
      </c>
      <c r="U108" s="73">
        <f>V108+X108</f>
        <v>0</v>
      </c>
      <c r="V108" s="80"/>
      <c r="W108" s="80"/>
      <c r="X108" s="54">
        <v>0</v>
      </c>
      <c r="Z108" s="111"/>
    </row>
    <row r="109" spans="1:75" ht="28.5" customHeight="1" x14ac:dyDescent="0.25">
      <c r="A109" s="417"/>
      <c r="B109" s="366"/>
      <c r="C109" s="371"/>
      <c r="D109" s="413"/>
      <c r="E109" s="384"/>
      <c r="F109" s="371"/>
      <c r="G109" s="371"/>
      <c r="H109" s="167" t="s">
        <v>17</v>
      </c>
      <c r="I109" s="86">
        <f t="shared" ref="I109:I110" si="80">J109+L109</f>
        <v>128.387</v>
      </c>
      <c r="J109" s="174">
        <f>202.7-42.7-31.613</f>
        <v>128.387</v>
      </c>
      <c r="K109" s="174">
        <f>142.9-29.9-20.498</f>
        <v>92.501999999999995</v>
      </c>
      <c r="L109" s="175"/>
      <c r="M109" s="86">
        <f t="shared" si="77"/>
        <v>0</v>
      </c>
      <c r="N109" s="195"/>
      <c r="O109" s="195"/>
      <c r="P109" s="196"/>
      <c r="Q109" s="86">
        <f t="shared" ref="Q109:Q110" si="81">R109+T109</f>
        <v>0</v>
      </c>
      <c r="R109" s="258"/>
      <c r="S109" s="258"/>
      <c r="T109" s="259"/>
      <c r="U109" s="86">
        <f t="shared" ref="U109:U110" si="82">V109+X109</f>
        <v>0</v>
      </c>
      <c r="V109" s="195"/>
      <c r="W109" s="195"/>
      <c r="X109" s="196"/>
      <c r="Z109" s="25"/>
    </row>
    <row r="110" spans="1:75" s="4" customFormat="1" ht="19.5" customHeight="1" thickBot="1" x14ac:dyDescent="0.3">
      <c r="A110" s="417"/>
      <c r="B110" s="366"/>
      <c r="C110" s="371"/>
      <c r="D110" s="413"/>
      <c r="E110" s="384"/>
      <c r="F110" s="382"/>
      <c r="G110" s="382"/>
      <c r="H110" s="167" t="s">
        <v>18</v>
      </c>
      <c r="I110" s="98">
        <f t="shared" si="80"/>
        <v>17</v>
      </c>
      <c r="J110" s="177">
        <f>24.6-7.6</f>
        <v>17</v>
      </c>
      <c r="K110" s="177">
        <f>3.9-1</f>
        <v>2.9</v>
      </c>
      <c r="L110" s="178"/>
      <c r="M110" s="98">
        <f t="shared" si="77"/>
        <v>0</v>
      </c>
      <c r="N110" s="177"/>
      <c r="O110" s="177"/>
      <c r="P110" s="178"/>
      <c r="Q110" s="98">
        <f t="shared" si="81"/>
        <v>0</v>
      </c>
      <c r="R110" s="177"/>
      <c r="S110" s="177"/>
      <c r="T110" s="178"/>
      <c r="U110" s="98">
        <f t="shared" si="82"/>
        <v>0</v>
      </c>
      <c r="V110" s="177"/>
      <c r="W110" s="177"/>
      <c r="X110" s="178"/>
      <c r="Y110" s="1"/>
      <c r="Z110" s="25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</row>
    <row r="111" spans="1:75" ht="30" customHeight="1" thickBot="1" x14ac:dyDescent="0.3">
      <c r="A111" s="386"/>
      <c r="B111" s="366"/>
      <c r="C111" s="371"/>
      <c r="D111" s="413"/>
      <c r="E111" s="384"/>
      <c r="F111" s="398" t="s">
        <v>19</v>
      </c>
      <c r="G111" s="399"/>
      <c r="H111" s="399"/>
      <c r="I111" s="113">
        <f>J111+L111</f>
        <v>316.03300000000002</v>
      </c>
      <c r="J111" s="114">
        <f>SUM(J108:J110)</f>
        <v>316.03300000000002</v>
      </c>
      <c r="K111" s="114">
        <f>SUM(K108:K110)</f>
        <v>261.26499999999999</v>
      </c>
      <c r="L111" s="115">
        <f>SUM(L108:L110)</f>
        <v>0</v>
      </c>
      <c r="M111" s="113">
        <f t="shared" si="77"/>
        <v>0</v>
      </c>
      <c r="N111" s="114">
        <f>SUM(N108:N110)</f>
        <v>0</v>
      </c>
      <c r="O111" s="114">
        <f>SUM(O108:O110)</f>
        <v>0</v>
      </c>
      <c r="P111" s="115">
        <f>SUM(P108:P110)</f>
        <v>0</v>
      </c>
      <c r="Q111" s="113">
        <f>R111+T111</f>
        <v>0</v>
      </c>
      <c r="R111" s="114">
        <f>SUM(R108:R110)</f>
        <v>0</v>
      </c>
      <c r="S111" s="114">
        <f>SUM(S108:S110)</f>
        <v>0</v>
      </c>
      <c r="T111" s="115">
        <f>SUM(T108:T110)</f>
        <v>0</v>
      </c>
      <c r="U111" s="113">
        <f>V111+X111</f>
        <v>0</v>
      </c>
      <c r="V111" s="114">
        <f>SUM(V108:V110)</f>
        <v>0</v>
      </c>
      <c r="W111" s="114">
        <f>SUM(W108:W110)</f>
        <v>0</v>
      </c>
      <c r="X111" s="115">
        <f>SUM(X108:X110)</f>
        <v>0</v>
      </c>
      <c r="Z111" s="25"/>
    </row>
    <row r="112" spans="1:75" ht="12.5" x14ac:dyDescent="0.25">
      <c r="A112" s="385">
        <v>1</v>
      </c>
      <c r="B112" s="366">
        <v>1</v>
      </c>
      <c r="C112" s="371">
        <v>17</v>
      </c>
      <c r="D112" s="413" t="s">
        <v>141</v>
      </c>
      <c r="E112" s="384" t="s">
        <v>198</v>
      </c>
      <c r="F112" s="381" t="s">
        <v>15</v>
      </c>
      <c r="G112" s="381" t="s">
        <v>48</v>
      </c>
      <c r="H112" s="176" t="s">
        <v>133</v>
      </c>
      <c r="I112" s="73">
        <f>J112+L112</f>
        <v>569.4</v>
      </c>
      <c r="J112" s="80">
        <v>569.4</v>
      </c>
      <c r="K112" s="80">
        <v>543.29999999999995</v>
      </c>
      <c r="L112" s="54">
        <v>0</v>
      </c>
      <c r="M112" s="73">
        <f t="shared" si="77"/>
        <v>704.2</v>
      </c>
      <c r="N112" s="80">
        <v>704.2</v>
      </c>
      <c r="O112" s="80">
        <v>673.6</v>
      </c>
      <c r="P112" s="54">
        <v>0</v>
      </c>
      <c r="Q112" s="73">
        <f t="shared" ref="Q112" si="83">R112+T112</f>
        <v>720</v>
      </c>
      <c r="R112" s="80">
        <v>720</v>
      </c>
      <c r="S112" s="80">
        <v>686.5</v>
      </c>
      <c r="T112" s="54">
        <v>0</v>
      </c>
      <c r="U112" s="73">
        <f t="shared" ref="U112" si="84">V112+X112</f>
        <v>734</v>
      </c>
      <c r="V112" s="80">
        <v>734</v>
      </c>
      <c r="W112" s="80">
        <v>700</v>
      </c>
      <c r="X112" s="54">
        <v>0</v>
      </c>
      <c r="Z112" s="25"/>
    </row>
    <row r="113" spans="1:75" ht="25.5" customHeight="1" x14ac:dyDescent="0.25">
      <c r="A113" s="417"/>
      <c r="B113" s="366"/>
      <c r="C113" s="371"/>
      <c r="D113" s="413"/>
      <c r="E113" s="384"/>
      <c r="F113" s="381"/>
      <c r="G113" s="381"/>
      <c r="H113" s="252" t="s">
        <v>236</v>
      </c>
      <c r="I113" s="73">
        <f>J113+L113</f>
        <v>2.1</v>
      </c>
      <c r="J113" s="80">
        <v>2.1</v>
      </c>
      <c r="K113" s="80"/>
      <c r="L113" s="54"/>
      <c r="M113" s="73"/>
      <c r="N113" s="80"/>
      <c r="O113" s="80"/>
      <c r="P113" s="54"/>
      <c r="Q113" s="73"/>
      <c r="R113" s="80"/>
      <c r="S113" s="80"/>
      <c r="T113" s="54"/>
      <c r="U113" s="73"/>
      <c r="V113" s="80"/>
      <c r="W113" s="80"/>
      <c r="X113" s="54"/>
      <c r="Z113" s="25"/>
    </row>
    <row r="114" spans="1:75" s="4" customFormat="1" ht="12.5" x14ac:dyDescent="0.25">
      <c r="A114" s="417"/>
      <c r="B114" s="366"/>
      <c r="C114" s="371"/>
      <c r="D114" s="413"/>
      <c r="E114" s="384"/>
      <c r="F114" s="371"/>
      <c r="G114" s="371"/>
      <c r="H114" s="167" t="s">
        <v>17</v>
      </c>
      <c r="I114" s="86">
        <f t="shared" ref="I114:I117" si="85">J114+L114</f>
        <v>502.07700000000006</v>
      </c>
      <c r="J114" s="174">
        <f>415.1+74.8+12.177</f>
        <v>502.07700000000006</v>
      </c>
      <c r="K114" s="174">
        <f>294.8+64+2.587</f>
        <v>361.387</v>
      </c>
      <c r="L114" s="175"/>
      <c r="M114" s="86">
        <f t="shared" ref="M114:M145" si="86">N114+P114</f>
        <v>708.1</v>
      </c>
      <c r="N114" s="195">
        <v>708.1</v>
      </c>
      <c r="O114" s="195">
        <v>557.79999999999995</v>
      </c>
      <c r="P114" s="196"/>
      <c r="Q114" s="86">
        <f t="shared" ref="Q114" si="87">R114+T114</f>
        <v>798</v>
      </c>
      <c r="R114" s="279">
        <v>798</v>
      </c>
      <c r="S114" s="279">
        <v>639</v>
      </c>
      <c r="T114" s="259"/>
      <c r="U114" s="86">
        <f t="shared" ref="U114" si="88">V114+X114</f>
        <v>837</v>
      </c>
      <c r="V114" s="279">
        <v>837</v>
      </c>
      <c r="W114" s="279">
        <v>671</v>
      </c>
      <c r="X114" s="196"/>
      <c r="Y114" s="1"/>
      <c r="Z114" s="25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</row>
    <row r="115" spans="1:75" s="4" customFormat="1" ht="21" customHeight="1" x14ac:dyDescent="0.25">
      <c r="A115" s="417"/>
      <c r="B115" s="366"/>
      <c r="C115" s="371"/>
      <c r="D115" s="413"/>
      <c r="E115" s="384"/>
      <c r="F115" s="382"/>
      <c r="G115" s="382"/>
      <c r="H115" s="248" t="s">
        <v>237</v>
      </c>
      <c r="I115" s="98">
        <f t="shared" si="85"/>
        <v>0.314</v>
      </c>
      <c r="J115" s="177">
        <v>0.314</v>
      </c>
      <c r="K115" s="177">
        <v>0.309</v>
      </c>
      <c r="L115" s="178"/>
      <c r="M115" s="98">
        <f t="shared" si="86"/>
        <v>0</v>
      </c>
      <c r="N115" s="177"/>
      <c r="O115" s="177"/>
      <c r="P115" s="178"/>
      <c r="Q115" s="98">
        <f t="shared" ref="Q115:Q117" si="89">R115+T115</f>
        <v>0</v>
      </c>
      <c r="R115" s="177"/>
      <c r="S115" s="177"/>
      <c r="T115" s="178"/>
      <c r="U115" s="98">
        <f t="shared" ref="U115:U117" si="90">V115+X115</f>
        <v>0</v>
      </c>
      <c r="V115" s="177"/>
      <c r="W115" s="177"/>
      <c r="X115" s="178"/>
      <c r="Y115" s="1"/>
      <c r="Z115" s="25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</row>
    <row r="116" spans="1:75" s="4" customFormat="1" ht="12.5" x14ac:dyDescent="0.25">
      <c r="A116" s="417"/>
      <c r="B116" s="366"/>
      <c r="C116" s="371"/>
      <c r="D116" s="413"/>
      <c r="E116" s="384"/>
      <c r="F116" s="382"/>
      <c r="G116" s="382"/>
      <c r="H116" s="248" t="s">
        <v>117</v>
      </c>
      <c r="I116" s="98">
        <f t="shared" si="85"/>
        <v>12.749000000000001</v>
      </c>
      <c r="J116" s="177">
        <v>12.749000000000001</v>
      </c>
      <c r="K116" s="177">
        <v>12.567</v>
      </c>
      <c r="L116" s="178"/>
      <c r="M116" s="98">
        <f t="shared" si="86"/>
        <v>0</v>
      </c>
      <c r="N116" s="177"/>
      <c r="O116" s="177"/>
      <c r="P116" s="178"/>
      <c r="Q116" s="98">
        <f t="shared" si="89"/>
        <v>0</v>
      </c>
      <c r="R116" s="177"/>
      <c r="S116" s="177"/>
      <c r="T116" s="178"/>
      <c r="U116" s="98">
        <f t="shared" si="90"/>
        <v>0</v>
      </c>
      <c r="V116" s="177"/>
      <c r="W116" s="177"/>
      <c r="X116" s="178"/>
      <c r="Y116" s="1"/>
      <c r="Z116" s="25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</row>
    <row r="117" spans="1:75" ht="13" thickBot="1" x14ac:dyDescent="0.3">
      <c r="A117" s="417"/>
      <c r="B117" s="366"/>
      <c r="C117" s="371"/>
      <c r="D117" s="413"/>
      <c r="E117" s="384"/>
      <c r="F117" s="382"/>
      <c r="G117" s="382"/>
      <c r="H117" s="167" t="s">
        <v>18</v>
      </c>
      <c r="I117" s="98">
        <f t="shared" si="85"/>
        <v>56.7</v>
      </c>
      <c r="J117" s="177">
        <f>44.6+12.1</f>
        <v>56.7</v>
      </c>
      <c r="K117" s="177">
        <f>3+2</f>
        <v>5</v>
      </c>
      <c r="L117" s="178"/>
      <c r="M117" s="98">
        <f>N117+P117</f>
        <v>103.4</v>
      </c>
      <c r="N117" s="177">
        <v>103.4</v>
      </c>
      <c r="O117" s="177">
        <v>18.399999999999999</v>
      </c>
      <c r="P117" s="178"/>
      <c r="Q117" s="98">
        <f t="shared" si="89"/>
        <v>105</v>
      </c>
      <c r="R117" s="177">
        <v>105</v>
      </c>
      <c r="S117" s="177">
        <v>18</v>
      </c>
      <c r="T117" s="178"/>
      <c r="U117" s="98">
        <f t="shared" si="90"/>
        <v>105</v>
      </c>
      <c r="V117" s="177">
        <v>105</v>
      </c>
      <c r="W117" s="177">
        <v>18</v>
      </c>
      <c r="X117" s="178"/>
      <c r="Z117" s="25"/>
    </row>
    <row r="118" spans="1:75" ht="13" thickBot="1" x14ac:dyDescent="0.3">
      <c r="A118" s="386"/>
      <c r="B118" s="366"/>
      <c r="C118" s="371"/>
      <c r="D118" s="413"/>
      <c r="E118" s="384"/>
      <c r="F118" s="398" t="s">
        <v>19</v>
      </c>
      <c r="G118" s="399"/>
      <c r="H118" s="399"/>
      <c r="I118" s="113">
        <f>J118+L118</f>
        <v>1143.3400000000001</v>
      </c>
      <c r="J118" s="114">
        <f>SUM(J112:J117)</f>
        <v>1143.3400000000001</v>
      </c>
      <c r="K118" s="114">
        <f>SUM(K112:K117)</f>
        <v>922.56299999999987</v>
      </c>
      <c r="L118" s="115">
        <f>SUM(L112:L117)</f>
        <v>0</v>
      </c>
      <c r="M118" s="113">
        <f t="shared" si="86"/>
        <v>1515.7000000000003</v>
      </c>
      <c r="N118" s="114">
        <f>SUM(N112:N117)</f>
        <v>1515.7000000000003</v>
      </c>
      <c r="O118" s="114">
        <f>SUM(O112:O117)</f>
        <v>1249.8000000000002</v>
      </c>
      <c r="P118" s="115">
        <f>SUM(P112:P117)</f>
        <v>0</v>
      </c>
      <c r="Q118" s="113">
        <f>R118+T118</f>
        <v>1623</v>
      </c>
      <c r="R118" s="114">
        <f>SUM(R112:R117)</f>
        <v>1623</v>
      </c>
      <c r="S118" s="114">
        <f>SUM(S112:S117)</f>
        <v>1343.5</v>
      </c>
      <c r="T118" s="115">
        <f>SUM(T112:T117)</f>
        <v>0</v>
      </c>
      <c r="U118" s="113">
        <f>V118+X118</f>
        <v>1676</v>
      </c>
      <c r="V118" s="114">
        <f>SUM(V112:V117)</f>
        <v>1676</v>
      </c>
      <c r="W118" s="114">
        <f>SUM(W112:W117)</f>
        <v>1389</v>
      </c>
      <c r="X118" s="115">
        <f>SUM(X112:X117)</f>
        <v>0</v>
      </c>
      <c r="Z118" s="25"/>
    </row>
    <row r="119" spans="1:75" ht="24" customHeight="1" x14ac:dyDescent="0.25">
      <c r="A119" s="385">
        <v>1</v>
      </c>
      <c r="B119" s="366">
        <v>1</v>
      </c>
      <c r="C119" s="371">
        <v>18</v>
      </c>
      <c r="D119" s="383" t="s">
        <v>147</v>
      </c>
      <c r="E119" s="418" t="s">
        <v>213</v>
      </c>
      <c r="F119" s="381" t="s">
        <v>51</v>
      </c>
      <c r="G119" s="381" t="s">
        <v>50</v>
      </c>
      <c r="H119" s="176" t="s">
        <v>133</v>
      </c>
      <c r="I119" s="73">
        <f>J119+L119</f>
        <v>43.115000000000009</v>
      </c>
      <c r="J119" s="80">
        <f>69.9-15.5-11.285</f>
        <v>43.115000000000009</v>
      </c>
      <c r="K119" s="80">
        <f>66.7-15-9.71</f>
        <v>41.99</v>
      </c>
      <c r="L119" s="54"/>
      <c r="M119" s="73">
        <f t="shared" si="86"/>
        <v>0</v>
      </c>
      <c r="N119" s="80"/>
      <c r="O119" s="80"/>
      <c r="P119" s="54"/>
      <c r="Q119" s="73">
        <f>R119+T119</f>
        <v>0</v>
      </c>
      <c r="R119" s="80"/>
      <c r="S119" s="80"/>
      <c r="T119" s="54"/>
      <c r="U119" s="73">
        <f>V119+X119</f>
        <v>0</v>
      </c>
      <c r="V119" s="80"/>
      <c r="W119" s="80"/>
      <c r="X119" s="54"/>
      <c r="Z119" s="25"/>
    </row>
    <row r="120" spans="1:75" ht="24" customHeight="1" x14ac:dyDescent="0.25">
      <c r="A120" s="417"/>
      <c r="B120" s="366"/>
      <c r="C120" s="371"/>
      <c r="D120" s="383"/>
      <c r="E120" s="418"/>
      <c r="F120" s="371"/>
      <c r="G120" s="371"/>
      <c r="H120" s="167" t="s">
        <v>17</v>
      </c>
      <c r="I120" s="86">
        <f t="shared" ref="I120:I121" si="91">J120+L120</f>
        <v>99.111000000000004</v>
      </c>
      <c r="J120" s="174">
        <f>126.5-33.1+25.5-19.789</f>
        <v>99.111000000000004</v>
      </c>
      <c r="K120" s="174">
        <f>107.9-28+12.7-16.095</f>
        <v>76.50500000000001</v>
      </c>
      <c r="L120" s="175"/>
      <c r="M120" s="86">
        <f t="shared" si="86"/>
        <v>0</v>
      </c>
      <c r="N120" s="195"/>
      <c r="O120" s="195"/>
      <c r="P120" s="196"/>
      <c r="Q120" s="86">
        <f t="shared" ref="Q120:Q121" si="92">R120+T120</f>
        <v>0</v>
      </c>
      <c r="R120" s="258"/>
      <c r="S120" s="258"/>
      <c r="T120" s="259"/>
      <c r="U120" s="86">
        <f t="shared" ref="U120:U121" si="93">V120+X120</f>
        <v>0</v>
      </c>
      <c r="V120" s="195"/>
      <c r="W120" s="195"/>
      <c r="X120" s="196"/>
      <c r="Z120" s="25"/>
    </row>
    <row r="121" spans="1:75" ht="20.25" customHeight="1" thickBot="1" x14ac:dyDescent="0.3">
      <c r="A121" s="417"/>
      <c r="B121" s="366"/>
      <c r="C121" s="371"/>
      <c r="D121" s="383"/>
      <c r="E121" s="418"/>
      <c r="F121" s="382"/>
      <c r="G121" s="382"/>
      <c r="H121" s="167" t="s">
        <v>18</v>
      </c>
      <c r="I121" s="98">
        <f t="shared" si="91"/>
        <v>16.600000000000001</v>
      </c>
      <c r="J121" s="177">
        <f>21.3-4.7</f>
        <v>16.600000000000001</v>
      </c>
      <c r="K121" s="177">
        <f>2.9-1.1</f>
        <v>1.7999999999999998</v>
      </c>
      <c r="L121" s="178"/>
      <c r="M121" s="98">
        <f t="shared" si="86"/>
        <v>0</v>
      </c>
      <c r="N121" s="177"/>
      <c r="O121" s="177"/>
      <c r="P121" s="178"/>
      <c r="Q121" s="98">
        <f t="shared" si="92"/>
        <v>0</v>
      </c>
      <c r="R121" s="177"/>
      <c r="S121" s="177"/>
      <c r="T121" s="178"/>
      <c r="U121" s="98">
        <f t="shared" si="93"/>
        <v>0</v>
      </c>
      <c r="V121" s="177"/>
      <c r="W121" s="177"/>
      <c r="X121" s="178"/>
      <c r="Z121" s="25"/>
    </row>
    <row r="122" spans="1:75" ht="25.5" customHeight="1" thickBot="1" x14ac:dyDescent="0.3">
      <c r="A122" s="386"/>
      <c r="B122" s="366"/>
      <c r="C122" s="371"/>
      <c r="D122" s="383"/>
      <c r="E122" s="418"/>
      <c r="F122" s="398" t="s">
        <v>19</v>
      </c>
      <c r="G122" s="399"/>
      <c r="H122" s="399"/>
      <c r="I122" s="113">
        <f>J122+L122</f>
        <v>158.82599999999999</v>
      </c>
      <c r="J122" s="114">
        <f>SUM(J119:J121)</f>
        <v>158.82599999999999</v>
      </c>
      <c r="K122" s="114">
        <f>SUM(K119:K121)</f>
        <v>120.295</v>
      </c>
      <c r="L122" s="115">
        <f>SUM(L119:L121)</f>
        <v>0</v>
      </c>
      <c r="M122" s="113">
        <f t="shared" si="86"/>
        <v>0</v>
      </c>
      <c r="N122" s="114">
        <f>SUM(N119:N121)</f>
        <v>0</v>
      </c>
      <c r="O122" s="114">
        <f>SUM(O119:O121)</f>
        <v>0</v>
      </c>
      <c r="P122" s="115">
        <f>SUM(P119:P121)</f>
        <v>0</v>
      </c>
      <c r="Q122" s="113">
        <f>R122+T122</f>
        <v>0</v>
      </c>
      <c r="R122" s="114">
        <f>SUM(R119:R121)</f>
        <v>0</v>
      </c>
      <c r="S122" s="114">
        <f>SUM(S119:S121)</f>
        <v>0</v>
      </c>
      <c r="T122" s="115">
        <f>SUM(T119:T121)</f>
        <v>0</v>
      </c>
      <c r="U122" s="113">
        <f>V122+X122</f>
        <v>0</v>
      </c>
      <c r="V122" s="114">
        <f>SUM(V119:V121)</f>
        <v>0</v>
      </c>
      <c r="W122" s="114">
        <f>SUM(W119:W121)</f>
        <v>0</v>
      </c>
      <c r="X122" s="115">
        <f>SUM(X119:X121)</f>
        <v>0</v>
      </c>
      <c r="Z122" s="25"/>
    </row>
    <row r="123" spans="1:75" s="4" customFormat="1" ht="17.25" customHeight="1" x14ac:dyDescent="0.25">
      <c r="A123" s="385">
        <v>1</v>
      </c>
      <c r="B123" s="366">
        <v>1</v>
      </c>
      <c r="C123" s="371">
        <v>19</v>
      </c>
      <c r="D123" s="383" t="s">
        <v>220</v>
      </c>
      <c r="E123" s="411" t="s">
        <v>199</v>
      </c>
      <c r="F123" s="381" t="s">
        <v>51</v>
      </c>
      <c r="G123" s="381" t="s">
        <v>52</v>
      </c>
      <c r="H123" s="176" t="s">
        <v>133</v>
      </c>
      <c r="I123" s="73">
        <f>J123+L123</f>
        <v>231.4</v>
      </c>
      <c r="J123" s="80">
        <v>231.4</v>
      </c>
      <c r="K123" s="80">
        <v>217.7</v>
      </c>
      <c r="L123" s="54">
        <v>0</v>
      </c>
      <c r="M123" s="73">
        <f t="shared" si="86"/>
        <v>276.5</v>
      </c>
      <c r="N123" s="80">
        <v>276.5</v>
      </c>
      <c r="O123" s="80">
        <v>264.2</v>
      </c>
      <c r="P123" s="54">
        <v>0</v>
      </c>
      <c r="Q123" s="73">
        <f t="shared" ref="Q123" si="94">R123+T123</f>
        <v>282</v>
      </c>
      <c r="R123" s="80">
        <v>282</v>
      </c>
      <c r="S123" s="80">
        <v>269</v>
      </c>
      <c r="T123" s="54">
        <v>0</v>
      </c>
      <c r="U123" s="73">
        <f t="shared" ref="U123" si="95">V123+X123</f>
        <v>290</v>
      </c>
      <c r="V123" s="80">
        <v>290</v>
      </c>
      <c r="W123" s="80">
        <v>274</v>
      </c>
      <c r="X123" s="54">
        <v>0</v>
      </c>
      <c r="Y123" s="1"/>
      <c r="Z123" s="25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</row>
    <row r="124" spans="1:75" ht="18" customHeight="1" x14ac:dyDescent="0.25">
      <c r="A124" s="417"/>
      <c r="B124" s="366"/>
      <c r="C124" s="371"/>
      <c r="D124" s="383"/>
      <c r="E124" s="411"/>
      <c r="F124" s="371"/>
      <c r="G124" s="371"/>
      <c r="H124" s="167" t="s">
        <v>17</v>
      </c>
      <c r="I124" s="86">
        <f t="shared" ref="I124:I126" si="96">J124+L124</f>
        <v>499.90000000000003</v>
      </c>
      <c r="J124" s="174">
        <f>495.1+2.2</f>
        <v>497.3</v>
      </c>
      <c r="K124" s="174">
        <f>432.3-21.5</f>
        <v>410.8</v>
      </c>
      <c r="L124" s="175">
        <f>4.8-2.2</f>
        <v>2.5999999999999996</v>
      </c>
      <c r="M124" s="86">
        <f t="shared" si="86"/>
        <v>649.5</v>
      </c>
      <c r="N124" s="195">
        <v>649.5</v>
      </c>
      <c r="O124" s="195">
        <v>583.1</v>
      </c>
      <c r="P124" s="196"/>
      <c r="Q124" s="86">
        <f t="shared" ref="Q124:Q126" si="97">R124+T124</f>
        <v>739</v>
      </c>
      <c r="R124" s="258">
        <v>739</v>
      </c>
      <c r="S124" s="258">
        <v>668</v>
      </c>
      <c r="T124" s="259"/>
      <c r="U124" s="86">
        <f t="shared" ref="U124:U126" si="98">V124+X124</f>
        <v>776</v>
      </c>
      <c r="V124" s="195">
        <v>776</v>
      </c>
      <c r="W124" s="195">
        <v>701</v>
      </c>
      <c r="X124" s="196"/>
      <c r="Z124" s="25"/>
    </row>
    <row r="125" spans="1:75" s="4" customFormat="1" ht="21" customHeight="1" x14ac:dyDescent="0.25">
      <c r="A125" s="417"/>
      <c r="B125" s="366"/>
      <c r="C125" s="371"/>
      <c r="D125" s="383"/>
      <c r="E125" s="411"/>
      <c r="F125" s="382"/>
      <c r="G125" s="382"/>
      <c r="H125" s="248" t="s">
        <v>117</v>
      </c>
      <c r="I125" s="98">
        <f t="shared" si="96"/>
        <v>12.952</v>
      </c>
      <c r="J125" s="177">
        <v>12.952</v>
      </c>
      <c r="K125" s="177">
        <v>12.766999999999999</v>
      </c>
      <c r="L125" s="178"/>
      <c r="M125" s="98">
        <f t="shared" si="86"/>
        <v>0</v>
      </c>
      <c r="N125" s="177"/>
      <c r="O125" s="177"/>
      <c r="P125" s="178"/>
      <c r="Q125" s="98">
        <f t="shared" si="97"/>
        <v>0</v>
      </c>
      <c r="R125" s="177"/>
      <c r="S125" s="177"/>
      <c r="T125" s="178"/>
      <c r="U125" s="98">
        <f t="shared" si="98"/>
        <v>0</v>
      </c>
      <c r="V125" s="177"/>
      <c r="W125" s="177"/>
      <c r="X125" s="178"/>
      <c r="Y125" s="1"/>
      <c r="Z125" s="25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</row>
    <row r="126" spans="1:75" ht="19.5" customHeight="1" thickBot="1" x14ac:dyDescent="0.3">
      <c r="A126" s="417"/>
      <c r="B126" s="366"/>
      <c r="C126" s="371"/>
      <c r="D126" s="383"/>
      <c r="E126" s="411"/>
      <c r="F126" s="382"/>
      <c r="G126" s="382"/>
      <c r="H126" s="167" t="s">
        <v>18</v>
      </c>
      <c r="I126" s="98">
        <f t="shared" si="96"/>
        <v>89.1</v>
      </c>
      <c r="J126" s="177">
        <v>84.1</v>
      </c>
      <c r="K126" s="177">
        <v>14</v>
      </c>
      <c r="L126" s="178">
        <v>5</v>
      </c>
      <c r="M126" s="98">
        <f>N126+P126</f>
        <v>76.7</v>
      </c>
      <c r="N126" s="177">
        <v>71.7</v>
      </c>
      <c r="O126" s="177">
        <v>13.8</v>
      </c>
      <c r="P126" s="178">
        <v>5</v>
      </c>
      <c r="Q126" s="98">
        <f t="shared" si="97"/>
        <v>89.1</v>
      </c>
      <c r="R126" s="177">
        <v>84.1</v>
      </c>
      <c r="S126" s="177">
        <v>14</v>
      </c>
      <c r="T126" s="178">
        <v>5</v>
      </c>
      <c r="U126" s="98">
        <f t="shared" si="98"/>
        <v>89.1</v>
      </c>
      <c r="V126" s="177">
        <v>84.1</v>
      </c>
      <c r="W126" s="177">
        <v>14</v>
      </c>
      <c r="X126" s="178">
        <v>5</v>
      </c>
      <c r="Z126" s="25"/>
    </row>
    <row r="127" spans="1:75" s="4" customFormat="1" ht="22.5" customHeight="1" thickBot="1" x14ac:dyDescent="0.3">
      <c r="A127" s="386"/>
      <c r="B127" s="366"/>
      <c r="C127" s="371"/>
      <c r="D127" s="383"/>
      <c r="E127" s="411"/>
      <c r="F127" s="398" t="s">
        <v>19</v>
      </c>
      <c r="G127" s="399"/>
      <c r="H127" s="399"/>
      <c r="I127" s="113">
        <f>J127+L127</f>
        <v>833.35200000000009</v>
      </c>
      <c r="J127" s="114">
        <f>SUM(J123:J126)</f>
        <v>825.75200000000007</v>
      </c>
      <c r="K127" s="114">
        <f>SUM(K123:K126)</f>
        <v>655.26700000000005</v>
      </c>
      <c r="L127" s="115">
        <f>SUM(L123:L126)</f>
        <v>7.6</v>
      </c>
      <c r="M127" s="113">
        <f t="shared" si="86"/>
        <v>1002.7</v>
      </c>
      <c r="N127" s="114">
        <f>SUM(N123:N126)</f>
        <v>997.7</v>
      </c>
      <c r="O127" s="114">
        <f>SUM(O123:O126)</f>
        <v>861.09999999999991</v>
      </c>
      <c r="P127" s="115">
        <f>SUM(P123:P126)</f>
        <v>5</v>
      </c>
      <c r="Q127" s="113">
        <f>R127+T127</f>
        <v>1110.0999999999999</v>
      </c>
      <c r="R127" s="114">
        <f>SUM(R123:R126)</f>
        <v>1105.0999999999999</v>
      </c>
      <c r="S127" s="114">
        <f>SUM(S123:S126)</f>
        <v>951</v>
      </c>
      <c r="T127" s="115">
        <f>SUM(T123:T126)</f>
        <v>5</v>
      </c>
      <c r="U127" s="113">
        <f>V127+X127</f>
        <v>1155.0999999999999</v>
      </c>
      <c r="V127" s="114">
        <f>SUM(V123:V126)</f>
        <v>1150.0999999999999</v>
      </c>
      <c r="W127" s="114">
        <f>SUM(W123:W126)</f>
        <v>989</v>
      </c>
      <c r="X127" s="115">
        <f>SUM(X123:X126)</f>
        <v>5</v>
      </c>
      <c r="Y127" s="1"/>
      <c r="Z127" s="25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</row>
    <row r="128" spans="1:75" ht="24" customHeight="1" x14ac:dyDescent="0.25">
      <c r="A128" s="385">
        <v>1</v>
      </c>
      <c r="B128" s="366">
        <v>1</v>
      </c>
      <c r="C128" s="371">
        <v>20</v>
      </c>
      <c r="D128" s="383" t="s">
        <v>124</v>
      </c>
      <c r="E128" s="411" t="s">
        <v>200</v>
      </c>
      <c r="F128" s="381" t="s">
        <v>51</v>
      </c>
      <c r="G128" s="381" t="s">
        <v>53</v>
      </c>
      <c r="H128" s="161" t="s">
        <v>133</v>
      </c>
      <c r="I128" s="73">
        <f>J128+L128</f>
        <v>265.10000000000002</v>
      </c>
      <c r="J128" s="80">
        <v>265.10000000000002</v>
      </c>
      <c r="K128" s="80">
        <v>241.9</v>
      </c>
      <c r="L128" s="54"/>
      <c r="M128" s="73">
        <f t="shared" si="86"/>
        <v>333.9</v>
      </c>
      <c r="N128" s="80">
        <v>333.9</v>
      </c>
      <c r="O128" s="80">
        <v>318.89999999999998</v>
      </c>
      <c r="P128" s="54"/>
      <c r="Q128" s="73">
        <f>R128+T128</f>
        <v>340</v>
      </c>
      <c r="R128" s="80">
        <v>340</v>
      </c>
      <c r="S128" s="80">
        <v>321</v>
      </c>
      <c r="T128" s="54"/>
      <c r="U128" s="73">
        <f>V128+X128</f>
        <v>245</v>
      </c>
      <c r="V128" s="80">
        <v>245</v>
      </c>
      <c r="W128" s="80">
        <v>326</v>
      </c>
      <c r="X128" s="54"/>
      <c r="Z128" s="25"/>
    </row>
    <row r="129" spans="1:75" ht="24" customHeight="1" x14ac:dyDescent="0.25">
      <c r="A129" s="417"/>
      <c r="B129" s="366"/>
      <c r="C129" s="371"/>
      <c r="D129" s="383"/>
      <c r="E129" s="411"/>
      <c r="F129" s="371"/>
      <c r="G129" s="371"/>
      <c r="H129" s="159" t="s">
        <v>17</v>
      </c>
      <c r="I129" s="86">
        <f t="shared" ref="I129:I131" si="99">J129+L129</f>
        <v>568.70000000000005</v>
      </c>
      <c r="J129" s="174">
        <v>568.70000000000005</v>
      </c>
      <c r="K129" s="174">
        <v>498.4</v>
      </c>
      <c r="L129" s="175"/>
      <c r="M129" s="86">
        <f t="shared" si="86"/>
        <v>659.2</v>
      </c>
      <c r="N129" s="195">
        <v>659.2</v>
      </c>
      <c r="O129" s="195">
        <v>589.29999999999995</v>
      </c>
      <c r="P129" s="196"/>
      <c r="Q129" s="86">
        <f t="shared" ref="Q129:Q131" si="100">R129+T129</f>
        <v>749</v>
      </c>
      <c r="R129" s="258">
        <v>749</v>
      </c>
      <c r="S129" s="258">
        <v>676</v>
      </c>
      <c r="T129" s="259"/>
      <c r="U129" s="86">
        <f t="shared" ref="U129:U131" si="101">V129+X129</f>
        <v>787</v>
      </c>
      <c r="V129" s="195">
        <v>787</v>
      </c>
      <c r="W129" s="195">
        <v>709</v>
      </c>
      <c r="X129" s="196"/>
      <c r="Z129" s="25"/>
    </row>
    <row r="130" spans="1:75" s="4" customFormat="1" ht="21" customHeight="1" x14ac:dyDescent="0.25">
      <c r="A130" s="417"/>
      <c r="B130" s="366"/>
      <c r="C130" s="371"/>
      <c r="D130" s="383"/>
      <c r="E130" s="411"/>
      <c r="F130" s="382"/>
      <c r="G130" s="382"/>
      <c r="H130" s="248" t="s">
        <v>117</v>
      </c>
      <c r="I130" s="98">
        <f t="shared" si="99"/>
        <v>4.9539999999999997</v>
      </c>
      <c r="J130" s="177">
        <v>4.9539999999999997</v>
      </c>
      <c r="K130" s="177">
        <v>4.883</v>
      </c>
      <c r="L130" s="178"/>
      <c r="M130" s="98">
        <f t="shared" si="86"/>
        <v>0</v>
      </c>
      <c r="N130" s="177"/>
      <c r="O130" s="177"/>
      <c r="P130" s="178"/>
      <c r="Q130" s="98">
        <f t="shared" si="100"/>
        <v>0</v>
      </c>
      <c r="R130" s="177"/>
      <c r="S130" s="177"/>
      <c r="T130" s="178"/>
      <c r="U130" s="98">
        <f t="shared" si="101"/>
        <v>0</v>
      </c>
      <c r="V130" s="177"/>
      <c r="W130" s="177"/>
      <c r="X130" s="178"/>
      <c r="Y130" s="1"/>
      <c r="Z130" s="25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</row>
    <row r="131" spans="1:75" ht="15" customHeight="1" thickBot="1" x14ac:dyDescent="0.3">
      <c r="A131" s="417"/>
      <c r="B131" s="366"/>
      <c r="C131" s="371"/>
      <c r="D131" s="383"/>
      <c r="E131" s="411"/>
      <c r="F131" s="382"/>
      <c r="G131" s="382"/>
      <c r="H131" s="159" t="s">
        <v>18</v>
      </c>
      <c r="I131" s="98">
        <f t="shared" si="99"/>
        <v>111.9</v>
      </c>
      <c r="J131" s="177">
        <v>100.9</v>
      </c>
      <c r="K131" s="177">
        <v>17.2</v>
      </c>
      <c r="L131" s="178">
        <v>11</v>
      </c>
      <c r="M131" s="98">
        <f>N131+P131</f>
        <v>107.5</v>
      </c>
      <c r="N131" s="177">
        <v>96.5</v>
      </c>
      <c r="O131" s="177">
        <v>16.8</v>
      </c>
      <c r="P131" s="178">
        <v>11</v>
      </c>
      <c r="Q131" s="98">
        <f t="shared" si="100"/>
        <v>111.9</v>
      </c>
      <c r="R131" s="177">
        <v>107.9</v>
      </c>
      <c r="S131" s="177">
        <v>17.2</v>
      </c>
      <c r="T131" s="178">
        <v>4</v>
      </c>
      <c r="U131" s="98">
        <f t="shared" si="101"/>
        <v>111.9</v>
      </c>
      <c r="V131" s="177">
        <v>107.9</v>
      </c>
      <c r="W131" s="177">
        <v>17.2</v>
      </c>
      <c r="X131" s="178">
        <v>4</v>
      </c>
      <c r="Z131" s="25"/>
    </row>
    <row r="132" spans="1:75" ht="24" customHeight="1" thickBot="1" x14ac:dyDescent="0.3">
      <c r="A132" s="417"/>
      <c r="B132" s="369"/>
      <c r="C132" s="382"/>
      <c r="D132" s="427"/>
      <c r="E132" s="520"/>
      <c r="F132" s="398" t="s">
        <v>19</v>
      </c>
      <c r="G132" s="399"/>
      <c r="H132" s="399"/>
      <c r="I132" s="113">
        <f>J132+L132</f>
        <v>950.654</v>
      </c>
      <c r="J132" s="114">
        <f>SUM(J128:J131)</f>
        <v>939.654</v>
      </c>
      <c r="K132" s="114">
        <f>SUM(K128:K131)</f>
        <v>762.38300000000004</v>
      </c>
      <c r="L132" s="115">
        <f>SUM(L128:L131)</f>
        <v>11</v>
      </c>
      <c r="M132" s="113">
        <f t="shared" si="86"/>
        <v>1100.5999999999999</v>
      </c>
      <c r="N132" s="114">
        <f>SUM(N128:N131)</f>
        <v>1089.5999999999999</v>
      </c>
      <c r="O132" s="114">
        <f>SUM(O128:O131)</f>
        <v>924.99999999999989</v>
      </c>
      <c r="P132" s="115">
        <f>SUM(P128:P131)</f>
        <v>11</v>
      </c>
      <c r="Q132" s="113">
        <f>R132+T132</f>
        <v>1200.9000000000001</v>
      </c>
      <c r="R132" s="114">
        <f>SUM(R128:R131)</f>
        <v>1196.9000000000001</v>
      </c>
      <c r="S132" s="114">
        <f>SUM(S128:S131)</f>
        <v>1014.2</v>
      </c>
      <c r="T132" s="115">
        <f>SUM(T128:T131)</f>
        <v>4</v>
      </c>
      <c r="U132" s="113">
        <f>V132+X132</f>
        <v>1143.9000000000001</v>
      </c>
      <c r="V132" s="114">
        <f>SUM(V128:V131)</f>
        <v>1139.9000000000001</v>
      </c>
      <c r="W132" s="114">
        <f>SUM(W128:W131)</f>
        <v>1052.2</v>
      </c>
      <c r="X132" s="115">
        <f>SUM(X128:X131)</f>
        <v>4</v>
      </c>
      <c r="Z132" s="25"/>
    </row>
    <row r="133" spans="1:75" ht="16.5" customHeight="1" x14ac:dyDescent="0.25">
      <c r="A133" s="434">
        <v>1</v>
      </c>
      <c r="B133" s="366">
        <v>1</v>
      </c>
      <c r="C133" s="371">
        <v>21</v>
      </c>
      <c r="D133" s="383" t="s">
        <v>123</v>
      </c>
      <c r="E133" s="410" t="s">
        <v>201</v>
      </c>
      <c r="F133" s="381" t="s">
        <v>51</v>
      </c>
      <c r="G133" s="381" t="s">
        <v>54</v>
      </c>
      <c r="H133" s="161" t="s">
        <v>133</v>
      </c>
      <c r="I133" s="73">
        <f>J133+L133</f>
        <v>233.4</v>
      </c>
      <c r="J133" s="80">
        <v>233.4</v>
      </c>
      <c r="K133" s="80">
        <v>219.6</v>
      </c>
      <c r="L133" s="54">
        <v>0</v>
      </c>
      <c r="M133" s="73">
        <f t="shared" si="86"/>
        <v>275</v>
      </c>
      <c r="N133" s="80">
        <v>275</v>
      </c>
      <c r="O133" s="80">
        <v>262.39999999999998</v>
      </c>
      <c r="P133" s="54">
        <v>0</v>
      </c>
      <c r="Q133" s="73">
        <f t="shared" ref="Q133" si="102">R133+T133</f>
        <v>280</v>
      </c>
      <c r="R133" s="80">
        <v>280</v>
      </c>
      <c r="S133" s="80">
        <v>267.39999999999998</v>
      </c>
      <c r="T133" s="54">
        <v>0</v>
      </c>
      <c r="U133" s="73">
        <f t="shared" ref="U133" si="103">V133+X133</f>
        <v>286</v>
      </c>
      <c r="V133" s="80">
        <v>286</v>
      </c>
      <c r="W133" s="80">
        <v>272</v>
      </c>
      <c r="X133" s="54">
        <v>0</v>
      </c>
      <c r="Z133" s="25"/>
    </row>
    <row r="134" spans="1:75" ht="18.75" customHeight="1" x14ac:dyDescent="0.25">
      <c r="A134" s="434"/>
      <c r="B134" s="366"/>
      <c r="C134" s="371"/>
      <c r="D134" s="383"/>
      <c r="E134" s="410"/>
      <c r="F134" s="371"/>
      <c r="G134" s="371"/>
      <c r="H134" s="160" t="s">
        <v>17</v>
      </c>
      <c r="I134" s="86">
        <f t="shared" ref="I134:I135" si="104">J134+L134</f>
        <v>508.5</v>
      </c>
      <c r="J134" s="174">
        <v>508.5</v>
      </c>
      <c r="K134" s="174">
        <v>450</v>
      </c>
      <c r="L134" s="175"/>
      <c r="M134" s="86">
        <f t="shared" si="86"/>
        <v>591.6</v>
      </c>
      <c r="N134" s="195">
        <v>591.6</v>
      </c>
      <c r="O134" s="195">
        <v>534</v>
      </c>
      <c r="P134" s="196"/>
      <c r="Q134" s="86">
        <f t="shared" ref="Q134:Q135" si="105">R134+T134</f>
        <v>673</v>
      </c>
      <c r="R134" s="258">
        <v>673</v>
      </c>
      <c r="S134" s="258">
        <v>612</v>
      </c>
      <c r="T134" s="259"/>
      <c r="U134" s="86">
        <f t="shared" ref="U134:U135" si="106">V134+X134</f>
        <v>706</v>
      </c>
      <c r="V134" s="195">
        <v>706</v>
      </c>
      <c r="W134" s="195">
        <v>642</v>
      </c>
      <c r="X134" s="196"/>
      <c r="Z134" s="25"/>
    </row>
    <row r="135" spans="1:75" s="4" customFormat="1" ht="18.75" customHeight="1" thickBot="1" x14ac:dyDescent="0.3">
      <c r="A135" s="434"/>
      <c r="B135" s="366"/>
      <c r="C135" s="371"/>
      <c r="D135" s="383"/>
      <c r="E135" s="410"/>
      <c r="F135" s="382"/>
      <c r="G135" s="382"/>
      <c r="H135" s="159" t="s">
        <v>18</v>
      </c>
      <c r="I135" s="98">
        <f t="shared" si="104"/>
        <v>95.7</v>
      </c>
      <c r="J135" s="177">
        <v>95.7</v>
      </c>
      <c r="K135" s="177">
        <v>14.9</v>
      </c>
      <c r="L135" s="178"/>
      <c r="M135" s="98">
        <f t="shared" si="86"/>
        <v>88.3</v>
      </c>
      <c r="N135" s="177">
        <v>88.3</v>
      </c>
      <c r="O135" s="177">
        <v>13.7</v>
      </c>
      <c r="P135" s="178"/>
      <c r="Q135" s="98">
        <f t="shared" si="105"/>
        <v>95.7</v>
      </c>
      <c r="R135" s="177">
        <v>95.7</v>
      </c>
      <c r="S135" s="177">
        <v>14.9</v>
      </c>
      <c r="T135" s="178"/>
      <c r="U135" s="98">
        <f t="shared" si="106"/>
        <v>95.7</v>
      </c>
      <c r="V135" s="177">
        <v>95.7</v>
      </c>
      <c r="W135" s="177">
        <v>14.9</v>
      </c>
      <c r="X135" s="178"/>
      <c r="Y135" s="1"/>
      <c r="Z135" s="25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</row>
    <row r="136" spans="1:75" ht="29.25" customHeight="1" thickBot="1" x14ac:dyDescent="0.3">
      <c r="A136" s="434"/>
      <c r="B136" s="366"/>
      <c r="C136" s="371"/>
      <c r="D136" s="383"/>
      <c r="E136" s="411"/>
      <c r="F136" s="472" t="s">
        <v>19</v>
      </c>
      <c r="G136" s="473"/>
      <c r="H136" s="474"/>
      <c r="I136" s="113">
        <f>J136+L136</f>
        <v>837.6</v>
      </c>
      <c r="J136" s="114">
        <f>SUM(J133:J135)</f>
        <v>837.6</v>
      </c>
      <c r="K136" s="114">
        <f>SUM(K133:K135)</f>
        <v>684.5</v>
      </c>
      <c r="L136" s="115">
        <f>SUM(L133:L135)</f>
        <v>0</v>
      </c>
      <c r="M136" s="113">
        <f t="shared" si="86"/>
        <v>954.9</v>
      </c>
      <c r="N136" s="114">
        <f>SUM(N133:N135)</f>
        <v>954.9</v>
      </c>
      <c r="O136" s="114">
        <f>SUM(O133:O135)</f>
        <v>810.1</v>
      </c>
      <c r="P136" s="115">
        <f>SUM(P133:P135)</f>
        <v>0</v>
      </c>
      <c r="Q136" s="113">
        <f>R136+T136</f>
        <v>1048.7</v>
      </c>
      <c r="R136" s="114">
        <f>SUM(R133:R135)</f>
        <v>1048.7</v>
      </c>
      <c r="S136" s="114">
        <f>SUM(S133:S135)</f>
        <v>894.3</v>
      </c>
      <c r="T136" s="115">
        <f>SUM(T133:T135)</f>
        <v>0</v>
      </c>
      <c r="U136" s="113">
        <f>V136+X136</f>
        <v>1087.7</v>
      </c>
      <c r="V136" s="114">
        <f>SUM(V133:V135)</f>
        <v>1087.7</v>
      </c>
      <c r="W136" s="114">
        <f>SUM(W133:W135)</f>
        <v>928.9</v>
      </c>
      <c r="X136" s="115">
        <f>SUM(X133:X135)</f>
        <v>0</v>
      </c>
      <c r="Z136" s="25"/>
    </row>
    <row r="137" spans="1:75" ht="19.5" customHeight="1" x14ac:dyDescent="0.25">
      <c r="A137" s="417">
        <v>1</v>
      </c>
      <c r="B137" s="370">
        <v>1</v>
      </c>
      <c r="C137" s="381">
        <v>22</v>
      </c>
      <c r="D137" s="429" t="s">
        <v>118</v>
      </c>
      <c r="E137" s="412" t="s">
        <v>202</v>
      </c>
      <c r="F137" s="381" t="s">
        <v>51</v>
      </c>
      <c r="G137" s="381" t="s">
        <v>55</v>
      </c>
      <c r="H137" s="168" t="s">
        <v>133</v>
      </c>
      <c r="I137" s="73">
        <f>J137+L137</f>
        <v>238.9</v>
      </c>
      <c r="J137" s="80">
        <v>238.9</v>
      </c>
      <c r="K137" s="80">
        <v>223.5</v>
      </c>
      <c r="L137" s="54">
        <v>0</v>
      </c>
      <c r="M137" s="73">
        <f t="shared" si="86"/>
        <v>304.7</v>
      </c>
      <c r="N137" s="80">
        <v>304.7</v>
      </c>
      <c r="O137" s="80">
        <v>290.60000000000002</v>
      </c>
      <c r="P137" s="54">
        <v>0</v>
      </c>
      <c r="Q137" s="73">
        <f t="shared" ref="Q137" si="107">R137+T137</f>
        <v>310</v>
      </c>
      <c r="R137" s="80">
        <v>310</v>
      </c>
      <c r="S137" s="80">
        <v>295.8</v>
      </c>
      <c r="T137" s="54">
        <v>0</v>
      </c>
      <c r="U137" s="73">
        <f t="shared" ref="U137" si="108">V137+X137</f>
        <v>317</v>
      </c>
      <c r="V137" s="80">
        <v>317</v>
      </c>
      <c r="W137" s="80">
        <v>300</v>
      </c>
      <c r="X137" s="54">
        <v>0</v>
      </c>
      <c r="Z137" s="25"/>
    </row>
    <row r="138" spans="1:75" s="4" customFormat="1" ht="18" customHeight="1" x14ac:dyDescent="0.25">
      <c r="A138" s="417"/>
      <c r="B138" s="366"/>
      <c r="C138" s="371"/>
      <c r="D138" s="383"/>
      <c r="E138" s="411"/>
      <c r="F138" s="371"/>
      <c r="G138" s="371"/>
      <c r="H138" s="167" t="s">
        <v>17</v>
      </c>
      <c r="I138" s="86">
        <f t="shared" ref="I138:I140" si="109">J138+L138</f>
        <v>586.48900000000003</v>
      </c>
      <c r="J138" s="174">
        <f>533.6+33.1+19.789-1.9</f>
        <v>584.58900000000006</v>
      </c>
      <c r="K138" s="174">
        <f>467.2+28+16.095</f>
        <v>511.29499999999996</v>
      </c>
      <c r="L138" s="175">
        <v>1.9</v>
      </c>
      <c r="M138" s="86">
        <f t="shared" si="86"/>
        <v>764.6</v>
      </c>
      <c r="N138" s="195">
        <v>764.6</v>
      </c>
      <c r="O138" s="195">
        <v>683.6</v>
      </c>
      <c r="P138" s="196"/>
      <c r="Q138" s="86">
        <f t="shared" ref="Q138:Q140" si="110">R138+T138</f>
        <v>870</v>
      </c>
      <c r="R138" s="258">
        <v>870</v>
      </c>
      <c r="S138" s="258">
        <v>784</v>
      </c>
      <c r="T138" s="259"/>
      <c r="U138" s="86">
        <f t="shared" ref="U138:U140" si="111">V138+X138</f>
        <v>913</v>
      </c>
      <c r="V138" s="195">
        <v>913</v>
      </c>
      <c r="W138" s="195">
        <v>823</v>
      </c>
      <c r="X138" s="196"/>
      <c r="Y138" s="1"/>
      <c r="Z138" s="25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</row>
    <row r="139" spans="1:75" s="4" customFormat="1" ht="15.75" customHeight="1" x14ac:dyDescent="0.25">
      <c r="A139" s="417"/>
      <c r="B139" s="366"/>
      <c r="C139" s="371"/>
      <c r="D139" s="383"/>
      <c r="E139" s="411"/>
      <c r="F139" s="382"/>
      <c r="G139" s="382"/>
      <c r="H139" s="248" t="s">
        <v>117</v>
      </c>
      <c r="I139" s="98">
        <f t="shared" si="109"/>
        <v>6.0380000000000003</v>
      </c>
      <c r="J139" s="177">
        <v>6.0380000000000003</v>
      </c>
      <c r="K139" s="177">
        <v>5.952</v>
      </c>
      <c r="L139" s="178"/>
      <c r="M139" s="98">
        <f t="shared" si="86"/>
        <v>0</v>
      </c>
      <c r="N139" s="177"/>
      <c r="O139" s="177"/>
      <c r="P139" s="178"/>
      <c r="Q139" s="98">
        <f t="shared" si="110"/>
        <v>0</v>
      </c>
      <c r="R139" s="177"/>
      <c r="S139" s="177"/>
      <c r="T139" s="178"/>
      <c r="U139" s="98">
        <f t="shared" si="111"/>
        <v>0</v>
      </c>
      <c r="V139" s="177"/>
      <c r="W139" s="177"/>
      <c r="X139" s="178"/>
      <c r="Y139" s="1"/>
      <c r="Z139" s="25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</row>
    <row r="140" spans="1:75" ht="18" customHeight="1" thickBot="1" x14ac:dyDescent="0.3">
      <c r="A140" s="417"/>
      <c r="B140" s="366"/>
      <c r="C140" s="371"/>
      <c r="D140" s="383"/>
      <c r="E140" s="411"/>
      <c r="F140" s="382"/>
      <c r="G140" s="382"/>
      <c r="H140" s="167" t="s">
        <v>18</v>
      </c>
      <c r="I140" s="98">
        <f t="shared" si="109"/>
        <v>104</v>
      </c>
      <c r="J140" s="177">
        <f>99.3+4.7</f>
        <v>104</v>
      </c>
      <c r="K140" s="177">
        <f>13+1.1</f>
        <v>14.1</v>
      </c>
      <c r="L140" s="178"/>
      <c r="M140" s="98">
        <f>N140+P140</f>
        <v>104.7</v>
      </c>
      <c r="N140" s="177">
        <v>104.7</v>
      </c>
      <c r="O140" s="177">
        <v>16.899999999999999</v>
      </c>
      <c r="P140" s="178"/>
      <c r="Q140" s="98">
        <f t="shared" si="110"/>
        <v>107</v>
      </c>
      <c r="R140" s="177">
        <v>107</v>
      </c>
      <c r="S140" s="177">
        <v>13</v>
      </c>
      <c r="T140" s="178"/>
      <c r="U140" s="98">
        <f t="shared" si="111"/>
        <v>110</v>
      </c>
      <c r="V140" s="177">
        <v>110</v>
      </c>
      <c r="W140" s="177">
        <v>13</v>
      </c>
      <c r="X140" s="178"/>
      <c r="Z140" s="25"/>
    </row>
    <row r="141" spans="1:75" ht="17.25" customHeight="1" thickBot="1" x14ac:dyDescent="0.3">
      <c r="A141" s="386"/>
      <c r="B141" s="366"/>
      <c r="C141" s="371"/>
      <c r="D141" s="383"/>
      <c r="E141" s="411"/>
      <c r="F141" s="398" t="s">
        <v>19</v>
      </c>
      <c r="G141" s="399"/>
      <c r="H141" s="399"/>
      <c r="I141" s="113">
        <f>J141+L141</f>
        <v>935.42700000000002</v>
      </c>
      <c r="J141" s="114">
        <f>SUM(J137:J140)</f>
        <v>933.52700000000004</v>
      </c>
      <c r="K141" s="114">
        <f>SUM(K137:K140)</f>
        <v>754.84699999999998</v>
      </c>
      <c r="L141" s="115">
        <f>SUM(L137:L140)</f>
        <v>1.9</v>
      </c>
      <c r="M141" s="113">
        <f t="shared" si="86"/>
        <v>1174</v>
      </c>
      <c r="N141" s="114">
        <f>SUM(N137:N140)</f>
        <v>1174</v>
      </c>
      <c r="O141" s="114">
        <f>SUM(O137:O140)</f>
        <v>991.1</v>
      </c>
      <c r="P141" s="115">
        <f>SUM(P137:P140)</f>
        <v>0</v>
      </c>
      <c r="Q141" s="113">
        <f>R141+T141</f>
        <v>1287</v>
      </c>
      <c r="R141" s="114">
        <f>SUM(R137:R140)</f>
        <v>1287</v>
      </c>
      <c r="S141" s="114">
        <f>SUM(S137:S140)</f>
        <v>1092.8</v>
      </c>
      <c r="T141" s="115">
        <f>SUM(T137:T140)</f>
        <v>0</v>
      </c>
      <c r="U141" s="113">
        <f>V141+X141</f>
        <v>1340</v>
      </c>
      <c r="V141" s="114">
        <f>SUM(V137:V140)</f>
        <v>1340</v>
      </c>
      <c r="W141" s="114">
        <f>SUM(W137:W140)</f>
        <v>1136</v>
      </c>
      <c r="X141" s="115">
        <f>SUM(X137:X140)</f>
        <v>0</v>
      </c>
      <c r="Z141" s="25"/>
    </row>
    <row r="142" spans="1:75" ht="21" customHeight="1" x14ac:dyDescent="0.25">
      <c r="A142" s="385">
        <v>1</v>
      </c>
      <c r="B142" s="366">
        <v>1</v>
      </c>
      <c r="C142" s="371">
        <v>23</v>
      </c>
      <c r="D142" s="383" t="s">
        <v>142</v>
      </c>
      <c r="E142" s="411" t="s">
        <v>203</v>
      </c>
      <c r="F142" s="381" t="s">
        <v>51</v>
      </c>
      <c r="G142" s="381" t="s">
        <v>56</v>
      </c>
      <c r="H142" s="168" t="s">
        <v>133</v>
      </c>
      <c r="I142" s="73">
        <f>J142+L142</f>
        <v>57.422000000000004</v>
      </c>
      <c r="J142" s="80">
        <f>78.2-19.9-0.878</f>
        <v>57.422000000000004</v>
      </c>
      <c r="K142" s="80">
        <f>73.5-18.4-5.1</f>
        <v>50</v>
      </c>
      <c r="L142" s="54">
        <v>0</v>
      </c>
      <c r="M142" s="73">
        <f t="shared" si="86"/>
        <v>0</v>
      </c>
      <c r="N142" s="80"/>
      <c r="O142" s="80"/>
      <c r="P142" s="54">
        <v>0</v>
      </c>
      <c r="Q142" s="73">
        <f>R142+T142</f>
        <v>0</v>
      </c>
      <c r="R142" s="80"/>
      <c r="S142" s="80"/>
      <c r="T142" s="54">
        <v>0</v>
      </c>
      <c r="U142" s="73">
        <f>V142+X142</f>
        <v>0</v>
      </c>
      <c r="V142" s="80"/>
      <c r="W142" s="80"/>
      <c r="X142" s="54">
        <v>0</v>
      </c>
      <c r="Z142" s="25"/>
    </row>
    <row r="143" spans="1:75" ht="21.75" customHeight="1" x14ac:dyDescent="0.25">
      <c r="A143" s="417"/>
      <c r="B143" s="366"/>
      <c r="C143" s="371"/>
      <c r="D143" s="383"/>
      <c r="E143" s="411"/>
      <c r="F143" s="371"/>
      <c r="G143" s="371"/>
      <c r="H143" s="167" t="s">
        <v>17</v>
      </c>
      <c r="I143" s="86">
        <f t="shared" ref="I143:I144" si="112">J143+L143</f>
        <v>148.59399999999999</v>
      </c>
      <c r="J143" s="174">
        <f>200.5-57.4+12.4-6.906</f>
        <v>148.59399999999999</v>
      </c>
      <c r="K143" s="174">
        <f>168.8-49.5</f>
        <v>119.30000000000001</v>
      </c>
      <c r="L143" s="175"/>
      <c r="M143" s="86">
        <f t="shared" si="86"/>
        <v>0</v>
      </c>
      <c r="N143" s="195"/>
      <c r="O143" s="195"/>
      <c r="P143" s="196"/>
      <c r="Q143" s="86">
        <f t="shared" ref="Q143:Q144" si="113">R143+T143</f>
        <v>0</v>
      </c>
      <c r="R143" s="258"/>
      <c r="S143" s="258"/>
      <c r="T143" s="259"/>
      <c r="U143" s="86">
        <f t="shared" ref="U143:U144" si="114">V143+X143</f>
        <v>0</v>
      </c>
      <c r="V143" s="195"/>
      <c r="W143" s="195"/>
      <c r="X143" s="196"/>
      <c r="Z143" s="25"/>
    </row>
    <row r="144" spans="1:75" ht="19.5" customHeight="1" thickBot="1" x14ac:dyDescent="0.3">
      <c r="A144" s="417"/>
      <c r="B144" s="366"/>
      <c r="C144" s="371"/>
      <c r="D144" s="383"/>
      <c r="E144" s="411"/>
      <c r="F144" s="382"/>
      <c r="G144" s="382"/>
      <c r="H144" s="167" t="s">
        <v>18</v>
      </c>
      <c r="I144" s="98">
        <f t="shared" si="112"/>
        <v>22.500000000000004</v>
      </c>
      <c r="J144" s="177">
        <f>32.2-9.7</f>
        <v>22.500000000000004</v>
      </c>
      <c r="K144" s="177">
        <f>4.5-1.2</f>
        <v>3.3</v>
      </c>
      <c r="L144" s="178"/>
      <c r="M144" s="98">
        <f t="shared" si="86"/>
        <v>0</v>
      </c>
      <c r="N144" s="177"/>
      <c r="O144" s="177"/>
      <c r="P144" s="178"/>
      <c r="Q144" s="98">
        <f t="shared" si="113"/>
        <v>0</v>
      </c>
      <c r="R144" s="177"/>
      <c r="S144" s="177"/>
      <c r="T144" s="178"/>
      <c r="U144" s="98">
        <f t="shared" si="114"/>
        <v>0</v>
      </c>
      <c r="V144" s="177"/>
      <c r="W144" s="177"/>
      <c r="X144" s="178"/>
      <c r="Z144" s="25"/>
    </row>
    <row r="145" spans="1:75" ht="30" customHeight="1" thickBot="1" x14ac:dyDescent="0.3">
      <c r="A145" s="386"/>
      <c r="B145" s="366"/>
      <c r="C145" s="371"/>
      <c r="D145" s="383"/>
      <c r="E145" s="411"/>
      <c r="F145" s="398" t="s">
        <v>19</v>
      </c>
      <c r="G145" s="399"/>
      <c r="H145" s="399"/>
      <c r="I145" s="113">
        <f>J145+L145</f>
        <v>228.51599999999999</v>
      </c>
      <c r="J145" s="114">
        <f>SUM(J142:J144)</f>
        <v>228.51599999999999</v>
      </c>
      <c r="K145" s="114">
        <f>SUM(K142:K144)</f>
        <v>172.60000000000002</v>
      </c>
      <c r="L145" s="115">
        <f>SUM(L142:L144)</f>
        <v>0</v>
      </c>
      <c r="M145" s="113">
        <f t="shared" si="86"/>
        <v>0</v>
      </c>
      <c r="N145" s="114">
        <f>SUM(N142:N144)</f>
        <v>0</v>
      </c>
      <c r="O145" s="114">
        <f>SUM(O142:O144)</f>
        <v>0</v>
      </c>
      <c r="P145" s="115">
        <f>SUM(P142:P144)</f>
        <v>0</v>
      </c>
      <c r="Q145" s="113">
        <f>R145+T145</f>
        <v>0</v>
      </c>
      <c r="R145" s="114">
        <f>SUM(R142:R144)</f>
        <v>0</v>
      </c>
      <c r="S145" s="114">
        <f>SUM(S142:S144)</f>
        <v>0</v>
      </c>
      <c r="T145" s="115">
        <f>SUM(T142:T144)</f>
        <v>0</v>
      </c>
      <c r="U145" s="113">
        <f>V145+X145</f>
        <v>0</v>
      </c>
      <c r="V145" s="114">
        <f>SUM(V142:V144)</f>
        <v>0</v>
      </c>
      <c r="W145" s="114">
        <f>SUM(W142:W144)</f>
        <v>0</v>
      </c>
      <c r="X145" s="115">
        <f>SUM(X142:X144)</f>
        <v>0</v>
      </c>
      <c r="Z145" s="25"/>
    </row>
    <row r="146" spans="1:75" s="4" customFormat="1" ht="25.5" customHeight="1" x14ac:dyDescent="0.25">
      <c r="A146" s="385">
        <v>1</v>
      </c>
      <c r="B146" s="366">
        <v>1</v>
      </c>
      <c r="C146" s="371">
        <v>24</v>
      </c>
      <c r="D146" s="383" t="s">
        <v>119</v>
      </c>
      <c r="E146" s="411" t="s">
        <v>204</v>
      </c>
      <c r="F146" s="402" t="s">
        <v>51</v>
      </c>
      <c r="G146" s="402" t="s">
        <v>57</v>
      </c>
      <c r="H146" s="176" t="s">
        <v>133</v>
      </c>
      <c r="I146" s="73">
        <f>J146+L146</f>
        <v>73.534000000000006</v>
      </c>
      <c r="J146" s="80">
        <f>118-28.3-16.166</f>
        <v>73.534000000000006</v>
      </c>
      <c r="K146" s="80">
        <f>111.4-27.6-12.854</f>
        <v>70.946000000000012</v>
      </c>
      <c r="L146" s="54"/>
      <c r="M146" s="73">
        <f t="shared" ref="M146:M167" si="115">N146+P146</f>
        <v>0</v>
      </c>
      <c r="N146" s="80"/>
      <c r="O146" s="80"/>
      <c r="P146" s="54"/>
      <c r="Q146" s="73">
        <f>R146+T146</f>
        <v>0</v>
      </c>
      <c r="R146" s="80"/>
      <c r="S146" s="80"/>
      <c r="T146" s="54"/>
      <c r="U146" s="73">
        <f>V146+X146</f>
        <v>0</v>
      </c>
      <c r="V146" s="80"/>
      <c r="W146" s="80"/>
      <c r="X146" s="54"/>
      <c r="Y146" s="1"/>
      <c r="Z146" s="25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</row>
    <row r="147" spans="1:75" ht="21" customHeight="1" x14ac:dyDescent="0.25">
      <c r="A147" s="417"/>
      <c r="B147" s="366"/>
      <c r="C147" s="371"/>
      <c r="D147" s="383"/>
      <c r="E147" s="411"/>
      <c r="F147" s="402"/>
      <c r="G147" s="402"/>
      <c r="H147" s="167" t="s">
        <v>17</v>
      </c>
      <c r="I147" s="86">
        <f t="shared" ref="I147:I148" si="116">J147+L147</f>
        <v>180.65599999999998</v>
      </c>
      <c r="J147" s="174">
        <f>271.4-69+5-26.744</f>
        <v>180.65599999999998</v>
      </c>
      <c r="K147" s="174">
        <f>236.5-63-16.632</f>
        <v>156.86799999999999</v>
      </c>
      <c r="L147" s="175"/>
      <c r="M147" s="86">
        <f t="shared" si="115"/>
        <v>0</v>
      </c>
      <c r="N147" s="195"/>
      <c r="O147" s="195"/>
      <c r="P147" s="196"/>
      <c r="Q147" s="86">
        <f t="shared" ref="Q147:Q148" si="117">R147+T147</f>
        <v>0</v>
      </c>
      <c r="R147" s="258"/>
      <c r="S147" s="258"/>
      <c r="T147" s="259"/>
      <c r="U147" s="86">
        <f t="shared" ref="U147:U148" si="118">V147+X147</f>
        <v>0</v>
      </c>
      <c r="V147" s="195"/>
      <c r="W147" s="195"/>
      <c r="X147" s="196"/>
      <c r="Z147" s="25"/>
    </row>
    <row r="148" spans="1:75" ht="18" customHeight="1" thickBot="1" x14ac:dyDescent="0.3">
      <c r="A148" s="417"/>
      <c r="B148" s="366"/>
      <c r="C148" s="371"/>
      <c r="D148" s="383"/>
      <c r="E148" s="411"/>
      <c r="F148" s="402"/>
      <c r="G148" s="402"/>
      <c r="H148" s="167" t="s">
        <v>18</v>
      </c>
      <c r="I148" s="98">
        <f t="shared" si="116"/>
        <v>36.799999999999997</v>
      </c>
      <c r="J148" s="177">
        <f>46.6-9.8</f>
        <v>36.799999999999997</v>
      </c>
      <c r="K148" s="177">
        <f>6.5</f>
        <v>6.5</v>
      </c>
      <c r="L148" s="178"/>
      <c r="M148" s="98">
        <f t="shared" si="115"/>
        <v>0</v>
      </c>
      <c r="N148" s="177"/>
      <c r="O148" s="177"/>
      <c r="P148" s="178"/>
      <c r="Q148" s="98">
        <f t="shared" si="117"/>
        <v>0</v>
      </c>
      <c r="R148" s="177"/>
      <c r="S148" s="177"/>
      <c r="T148" s="178"/>
      <c r="U148" s="98">
        <f t="shared" si="118"/>
        <v>0</v>
      </c>
      <c r="V148" s="177"/>
      <c r="W148" s="177"/>
      <c r="X148" s="178"/>
      <c r="Z148" s="25"/>
    </row>
    <row r="149" spans="1:75" s="4" customFormat="1" ht="26.25" customHeight="1" thickBot="1" x14ac:dyDescent="0.3">
      <c r="A149" s="386"/>
      <c r="B149" s="366"/>
      <c r="C149" s="371"/>
      <c r="D149" s="383"/>
      <c r="E149" s="411"/>
      <c r="F149" s="398" t="s">
        <v>19</v>
      </c>
      <c r="G149" s="399"/>
      <c r="H149" s="399"/>
      <c r="I149" s="113">
        <f>J149+L149</f>
        <v>290.99</v>
      </c>
      <c r="J149" s="114">
        <f>SUM(J146:J148)</f>
        <v>290.99</v>
      </c>
      <c r="K149" s="114">
        <f>SUM(K146:K148)</f>
        <v>234.31400000000002</v>
      </c>
      <c r="L149" s="115">
        <f>SUM(L146:L148)</f>
        <v>0</v>
      </c>
      <c r="M149" s="113">
        <f t="shared" si="115"/>
        <v>0</v>
      </c>
      <c r="N149" s="114">
        <f>SUM(N146:N148)</f>
        <v>0</v>
      </c>
      <c r="O149" s="114">
        <f>SUM(O146:O148)</f>
        <v>0</v>
      </c>
      <c r="P149" s="115">
        <f>SUM(P146:P148)</f>
        <v>0</v>
      </c>
      <c r="Q149" s="113">
        <f>R149+T149</f>
        <v>0</v>
      </c>
      <c r="R149" s="114">
        <f>SUM(R146:R148)</f>
        <v>0</v>
      </c>
      <c r="S149" s="114">
        <f>SUM(S146:S148)</f>
        <v>0</v>
      </c>
      <c r="T149" s="115">
        <f>SUM(T146:T148)</f>
        <v>0</v>
      </c>
      <c r="U149" s="113">
        <f>V149+X149</f>
        <v>0</v>
      </c>
      <c r="V149" s="114">
        <f>SUM(V146:V148)</f>
        <v>0</v>
      </c>
      <c r="W149" s="114">
        <f>SUM(W146:W148)</f>
        <v>0</v>
      </c>
      <c r="X149" s="115">
        <f>SUM(X146:X148)</f>
        <v>0</v>
      </c>
      <c r="Y149" s="1"/>
      <c r="Z149" s="25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</row>
    <row r="150" spans="1:75" ht="18" customHeight="1" x14ac:dyDescent="0.25">
      <c r="A150" s="385">
        <v>1</v>
      </c>
      <c r="B150" s="366">
        <v>1</v>
      </c>
      <c r="C150" s="371">
        <v>25</v>
      </c>
      <c r="D150" s="383" t="s">
        <v>120</v>
      </c>
      <c r="E150" s="411" t="s">
        <v>205</v>
      </c>
      <c r="F150" s="402" t="s">
        <v>51</v>
      </c>
      <c r="G150" s="402" t="s">
        <v>58</v>
      </c>
      <c r="H150" s="127" t="s">
        <v>133</v>
      </c>
      <c r="I150" s="73">
        <f>J150+L150</f>
        <v>53.724000000000004</v>
      </c>
      <c r="J150" s="80">
        <f>80.4-25.6-1.076</f>
        <v>53.724000000000004</v>
      </c>
      <c r="K150" s="80">
        <f>75.6-24.1</f>
        <v>51.499999999999993</v>
      </c>
      <c r="L150" s="54"/>
      <c r="M150" s="73">
        <f t="shared" si="115"/>
        <v>0</v>
      </c>
      <c r="N150" s="80"/>
      <c r="O150" s="80"/>
      <c r="P150" s="54"/>
      <c r="Q150" s="73">
        <f>R150+T150</f>
        <v>0</v>
      </c>
      <c r="R150" s="80"/>
      <c r="S150" s="80"/>
      <c r="T150" s="54"/>
      <c r="U150" s="73">
        <f>V150+X150</f>
        <v>0</v>
      </c>
      <c r="V150" s="80"/>
      <c r="W150" s="80"/>
      <c r="X150" s="54"/>
      <c r="Z150" s="25"/>
    </row>
    <row r="151" spans="1:75" ht="20.25" customHeight="1" x14ac:dyDescent="0.25">
      <c r="A151" s="417"/>
      <c r="B151" s="366"/>
      <c r="C151" s="371"/>
      <c r="D151" s="383"/>
      <c r="E151" s="411"/>
      <c r="F151" s="402"/>
      <c r="G151" s="402"/>
      <c r="H151" s="123" t="s">
        <v>17</v>
      </c>
      <c r="I151" s="86">
        <f t="shared" ref="I151:I152" si="119">J151+L151</f>
        <v>179.02</v>
      </c>
      <c r="J151" s="174">
        <f>218.4-57.9+18.52</f>
        <v>179.02</v>
      </c>
      <c r="K151" s="174">
        <f>188.5-50.5+3.312</f>
        <v>141.31200000000001</v>
      </c>
      <c r="L151" s="175"/>
      <c r="M151" s="86">
        <f t="shared" si="115"/>
        <v>0</v>
      </c>
      <c r="N151" s="195"/>
      <c r="O151" s="195"/>
      <c r="P151" s="196"/>
      <c r="Q151" s="86">
        <f t="shared" ref="Q151:Q152" si="120">R151+T151</f>
        <v>0</v>
      </c>
      <c r="R151" s="258"/>
      <c r="S151" s="258"/>
      <c r="T151" s="259"/>
      <c r="U151" s="86">
        <f t="shared" ref="U151:U152" si="121">V151+X151</f>
        <v>0</v>
      </c>
      <c r="V151" s="195"/>
      <c r="W151" s="195"/>
      <c r="X151" s="196"/>
      <c r="Z151" s="25"/>
    </row>
    <row r="152" spans="1:75" ht="20.25" customHeight="1" thickBot="1" x14ac:dyDescent="0.3">
      <c r="A152" s="417"/>
      <c r="B152" s="366"/>
      <c r="C152" s="371"/>
      <c r="D152" s="383"/>
      <c r="E152" s="411"/>
      <c r="F152" s="402"/>
      <c r="G152" s="402"/>
      <c r="H152" s="123" t="s">
        <v>18</v>
      </c>
      <c r="I152" s="98">
        <f t="shared" si="119"/>
        <v>24.9</v>
      </c>
      <c r="J152" s="177">
        <f>31.4-6.5</f>
        <v>24.9</v>
      </c>
      <c r="K152" s="177">
        <f>5.3-0.4</f>
        <v>4.8999999999999995</v>
      </c>
      <c r="L152" s="178"/>
      <c r="M152" s="98">
        <f t="shared" si="115"/>
        <v>0</v>
      </c>
      <c r="N152" s="177"/>
      <c r="O152" s="177"/>
      <c r="P152" s="178"/>
      <c r="Q152" s="98">
        <f t="shared" si="120"/>
        <v>0</v>
      </c>
      <c r="R152" s="177"/>
      <c r="S152" s="177"/>
      <c r="T152" s="178"/>
      <c r="U152" s="98">
        <f t="shared" si="121"/>
        <v>0</v>
      </c>
      <c r="V152" s="177"/>
      <c r="W152" s="177"/>
      <c r="X152" s="178"/>
      <c r="Z152" s="25"/>
    </row>
    <row r="153" spans="1:75" ht="36" customHeight="1" thickBot="1" x14ac:dyDescent="0.3">
      <c r="A153" s="386"/>
      <c r="B153" s="366"/>
      <c r="C153" s="371"/>
      <c r="D153" s="383"/>
      <c r="E153" s="411"/>
      <c r="F153" s="398" t="s">
        <v>19</v>
      </c>
      <c r="G153" s="399"/>
      <c r="H153" s="399"/>
      <c r="I153" s="113">
        <f>J153+L153</f>
        <v>257.64400000000001</v>
      </c>
      <c r="J153" s="114">
        <f>SUM(J150:J152)</f>
        <v>257.64400000000001</v>
      </c>
      <c r="K153" s="114">
        <f>SUM(K150:K152)</f>
        <v>197.71200000000002</v>
      </c>
      <c r="L153" s="115">
        <f>SUM(L150:L152)</f>
        <v>0</v>
      </c>
      <c r="M153" s="113">
        <f t="shared" si="115"/>
        <v>0</v>
      </c>
      <c r="N153" s="114">
        <f>SUM(N150:N152)</f>
        <v>0</v>
      </c>
      <c r="O153" s="114">
        <f>SUM(O150:O152)</f>
        <v>0</v>
      </c>
      <c r="P153" s="115">
        <f>SUM(P150:P152)</f>
        <v>0</v>
      </c>
      <c r="Q153" s="113">
        <f>R153+T153</f>
        <v>0</v>
      </c>
      <c r="R153" s="114">
        <f>SUM(R150:R152)</f>
        <v>0</v>
      </c>
      <c r="S153" s="114">
        <f>SUM(S150:S152)</f>
        <v>0</v>
      </c>
      <c r="T153" s="115">
        <f>SUM(T150:T152)</f>
        <v>0</v>
      </c>
      <c r="U153" s="113">
        <f>V153+X153</f>
        <v>0</v>
      </c>
      <c r="V153" s="114">
        <f>SUM(V150:V152)</f>
        <v>0</v>
      </c>
      <c r="W153" s="114">
        <f>SUM(W150:W152)</f>
        <v>0</v>
      </c>
      <c r="X153" s="115">
        <f>SUM(X150:X152)</f>
        <v>0</v>
      </c>
      <c r="Z153" s="25"/>
    </row>
    <row r="154" spans="1:75" s="4" customFormat="1" ht="24.75" customHeight="1" x14ac:dyDescent="0.25">
      <c r="A154" s="385">
        <v>1</v>
      </c>
      <c r="B154" s="366">
        <v>1</v>
      </c>
      <c r="C154" s="371">
        <v>26</v>
      </c>
      <c r="D154" s="383" t="s">
        <v>121</v>
      </c>
      <c r="E154" s="411" t="s">
        <v>206</v>
      </c>
      <c r="F154" s="402" t="s">
        <v>51</v>
      </c>
      <c r="G154" s="402" t="s">
        <v>59</v>
      </c>
      <c r="H154" s="127" t="s">
        <v>133</v>
      </c>
      <c r="I154" s="73">
        <f>J154+L154</f>
        <v>211.8</v>
      </c>
      <c r="J154" s="80">
        <v>211.8</v>
      </c>
      <c r="K154" s="80">
        <v>200.3</v>
      </c>
      <c r="L154" s="54"/>
      <c r="M154" s="73">
        <f t="shared" si="115"/>
        <v>322.60000000000002</v>
      </c>
      <c r="N154" s="80">
        <v>322.60000000000002</v>
      </c>
      <c r="O154" s="80">
        <v>309.2</v>
      </c>
      <c r="P154" s="54"/>
      <c r="Q154" s="73">
        <f t="shared" ref="Q154" si="122">R154+T154</f>
        <v>328</v>
      </c>
      <c r="R154" s="80">
        <v>328</v>
      </c>
      <c r="S154" s="80">
        <v>315</v>
      </c>
      <c r="T154" s="54"/>
      <c r="U154" s="73">
        <f t="shared" ref="U154" si="123">V154+X154</f>
        <v>335</v>
      </c>
      <c r="V154" s="80">
        <v>335</v>
      </c>
      <c r="W154" s="80">
        <v>321</v>
      </c>
      <c r="X154" s="54"/>
      <c r="Y154" s="1"/>
      <c r="Z154" s="25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</row>
    <row r="155" spans="1:75" ht="18.75" customHeight="1" x14ac:dyDescent="0.25">
      <c r="A155" s="417"/>
      <c r="B155" s="366"/>
      <c r="C155" s="371"/>
      <c r="D155" s="383"/>
      <c r="E155" s="411"/>
      <c r="F155" s="402"/>
      <c r="G155" s="402"/>
      <c r="H155" s="123" t="s">
        <v>17</v>
      </c>
      <c r="I155" s="86">
        <f t="shared" ref="I155:I157" si="124">J155+L155</f>
        <v>558.35200000000009</v>
      </c>
      <c r="J155" s="174">
        <f>521.2+25.5+11.652</f>
        <v>558.35200000000009</v>
      </c>
      <c r="K155" s="174">
        <f>418.2+20+8.769</f>
        <v>446.96899999999999</v>
      </c>
      <c r="L155" s="175"/>
      <c r="M155" s="86">
        <f t="shared" si="115"/>
        <v>720.6</v>
      </c>
      <c r="N155" s="195">
        <v>720.6</v>
      </c>
      <c r="O155" s="195">
        <v>591.79999999999995</v>
      </c>
      <c r="P155" s="196"/>
      <c r="Q155" s="86">
        <f t="shared" ref="Q155:Q157" si="125">R155+T155</f>
        <v>814</v>
      </c>
      <c r="R155" s="258">
        <v>814</v>
      </c>
      <c r="S155" s="258">
        <v>679</v>
      </c>
      <c r="T155" s="259"/>
      <c r="U155" s="86">
        <f t="shared" ref="U155:U157" si="126">V155+X155</f>
        <v>855</v>
      </c>
      <c r="V155" s="195">
        <v>855</v>
      </c>
      <c r="W155" s="195">
        <v>712</v>
      </c>
      <c r="X155" s="196"/>
      <c r="Z155" s="25"/>
    </row>
    <row r="156" spans="1:75" s="4" customFormat="1" ht="21" customHeight="1" x14ac:dyDescent="0.25">
      <c r="A156" s="417"/>
      <c r="B156" s="366"/>
      <c r="C156" s="371"/>
      <c r="D156" s="383"/>
      <c r="E156" s="411"/>
      <c r="F156" s="402"/>
      <c r="G156" s="402"/>
      <c r="H156" s="248" t="s">
        <v>117</v>
      </c>
      <c r="I156" s="98">
        <f t="shared" si="124"/>
        <v>1.907</v>
      </c>
      <c r="J156" s="177">
        <v>1.907</v>
      </c>
      <c r="K156" s="177">
        <v>1.88</v>
      </c>
      <c r="L156" s="178"/>
      <c r="M156" s="98">
        <f t="shared" si="115"/>
        <v>0</v>
      </c>
      <c r="N156" s="177"/>
      <c r="O156" s="177"/>
      <c r="P156" s="178"/>
      <c r="Q156" s="98">
        <f t="shared" si="125"/>
        <v>0</v>
      </c>
      <c r="R156" s="177"/>
      <c r="S156" s="177"/>
      <c r="T156" s="178"/>
      <c r="U156" s="98">
        <f t="shared" si="126"/>
        <v>0</v>
      </c>
      <c r="V156" s="177"/>
      <c r="W156" s="177"/>
      <c r="X156" s="178"/>
      <c r="Y156" s="1"/>
      <c r="Z156" s="25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</row>
    <row r="157" spans="1:75" ht="21" customHeight="1" thickBot="1" x14ac:dyDescent="0.3">
      <c r="A157" s="417"/>
      <c r="B157" s="366"/>
      <c r="C157" s="371"/>
      <c r="D157" s="383"/>
      <c r="E157" s="411"/>
      <c r="F157" s="402"/>
      <c r="G157" s="402"/>
      <c r="H157" s="123" t="s">
        <v>18</v>
      </c>
      <c r="I157" s="98">
        <f t="shared" si="124"/>
        <v>88.7</v>
      </c>
      <c r="J157" s="177">
        <v>79.7</v>
      </c>
      <c r="K157" s="177">
        <f>13.1+0.8</f>
        <v>13.9</v>
      </c>
      <c r="L157" s="178">
        <v>9</v>
      </c>
      <c r="M157" s="98">
        <f>N157+P157</f>
        <v>106.4</v>
      </c>
      <c r="N157" s="177">
        <v>106.4</v>
      </c>
      <c r="O157" s="177">
        <v>16.899999999999999</v>
      </c>
      <c r="P157" s="178"/>
      <c r="Q157" s="98">
        <f t="shared" si="125"/>
        <v>106</v>
      </c>
      <c r="R157" s="177">
        <v>106</v>
      </c>
      <c r="S157" s="177">
        <v>16</v>
      </c>
      <c r="T157" s="178"/>
      <c r="U157" s="98">
        <f t="shared" si="126"/>
        <v>108</v>
      </c>
      <c r="V157" s="177">
        <v>108</v>
      </c>
      <c r="W157" s="177">
        <v>16.8</v>
      </c>
      <c r="X157" s="178"/>
      <c r="Z157" s="25"/>
    </row>
    <row r="158" spans="1:75" ht="19.5" customHeight="1" thickBot="1" x14ac:dyDescent="0.3">
      <c r="A158" s="386"/>
      <c r="B158" s="366"/>
      <c r="C158" s="371"/>
      <c r="D158" s="383"/>
      <c r="E158" s="411"/>
      <c r="F158" s="398" t="s">
        <v>19</v>
      </c>
      <c r="G158" s="399"/>
      <c r="H158" s="399"/>
      <c r="I158" s="113">
        <f>J158+L158</f>
        <v>860.75900000000013</v>
      </c>
      <c r="J158" s="114">
        <f>SUM(J154:J157)</f>
        <v>851.75900000000013</v>
      </c>
      <c r="K158" s="114">
        <f>SUM(K154:K157)</f>
        <v>663.04899999999998</v>
      </c>
      <c r="L158" s="115">
        <f>SUM(L154:L157)</f>
        <v>9</v>
      </c>
      <c r="M158" s="113">
        <f t="shared" si="115"/>
        <v>1149.6000000000001</v>
      </c>
      <c r="N158" s="114">
        <f>SUM(N154:N157)</f>
        <v>1149.6000000000001</v>
      </c>
      <c r="O158" s="114">
        <f>SUM(O154:O157)</f>
        <v>917.9</v>
      </c>
      <c r="P158" s="115">
        <f>SUM(P154:P157)</f>
        <v>0</v>
      </c>
      <c r="Q158" s="113">
        <f>R158+T158</f>
        <v>1248</v>
      </c>
      <c r="R158" s="114">
        <f>SUM(R154:R157)</f>
        <v>1248</v>
      </c>
      <c r="S158" s="114">
        <f>SUM(S154:S157)</f>
        <v>1010</v>
      </c>
      <c r="T158" s="115">
        <f>SUM(T154:T157)</f>
        <v>0</v>
      </c>
      <c r="U158" s="113">
        <f>V158+X158</f>
        <v>1298</v>
      </c>
      <c r="V158" s="114">
        <f>SUM(V154:V157)</f>
        <v>1298</v>
      </c>
      <c r="W158" s="114">
        <f>SUM(W154:W157)</f>
        <v>1049.8</v>
      </c>
      <c r="X158" s="115">
        <f>SUM(X154:X157)</f>
        <v>0</v>
      </c>
      <c r="Z158" s="25"/>
    </row>
    <row r="159" spans="1:75" s="4" customFormat="1" ht="24" customHeight="1" x14ac:dyDescent="0.25">
      <c r="A159" s="385">
        <v>1</v>
      </c>
      <c r="B159" s="366">
        <v>1</v>
      </c>
      <c r="C159" s="371">
        <v>27</v>
      </c>
      <c r="D159" s="383" t="s">
        <v>122</v>
      </c>
      <c r="E159" s="411" t="s">
        <v>207</v>
      </c>
      <c r="F159" s="402" t="s">
        <v>51</v>
      </c>
      <c r="G159" s="402" t="s">
        <v>60</v>
      </c>
      <c r="H159" s="176" t="s">
        <v>133</v>
      </c>
      <c r="I159" s="73">
        <f>J159+L159</f>
        <v>73.435000000000002</v>
      </c>
      <c r="J159" s="80">
        <f>102.2-27.8-0.965</f>
        <v>73.435000000000002</v>
      </c>
      <c r="K159" s="80">
        <f>95.6-26.2-2</f>
        <v>67.399999999999991</v>
      </c>
      <c r="L159" s="54"/>
      <c r="M159" s="73">
        <f t="shared" si="115"/>
        <v>0</v>
      </c>
      <c r="N159" s="80"/>
      <c r="O159" s="80"/>
      <c r="P159" s="54"/>
      <c r="Q159" s="73">
        <f>R159+T159</f>
        <v>0</v>
      </c>
      <c r="R159" s="80"/>
      <c r="S159" s="80"/>
      <c r="T159" s="54"/>
      <c r="U159" s="73">
        <f>V159+X159</f>
        <v>0</v>
      </c>
      <c r="V159" s="80"/>
      <c r="W159" s="80"/>
      <c r="X159" s="54"/>
      <c r="Y159" s="1"/>
      <c r="Z159" s="25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</row>
    <row r="160" spans="1:75" ht="24" customHeight="1" x14ac:dyDescent="0.25">
      <c r="A160" s="417"/>
      <c r="B160" s="366"/>
      <c r="C160" s="371"/>
      <c r="D160" s="383"/>
      <c r="E160" s="411"/>
      <c r="F160" s="402"/>
      <c r="G160" s="402"/>
      <c r="H160" s="167" t="s">
        <v>17</v>
      </c>
      <c r="I160" s="86">
        <f t="shared" ref="I160:I161" si="127">J160+L160</f>
        <v>192.82300000000001</v>
      </c>
      <c r="J160" s="174">
        <f>272.1-74.8+5.4-9.877</f>
        <v>192.82300000000001</v>
      </c>
      <c r="K160" s="174">
        <f>233.2-64-3.5-2.587</f>
        <v>163.113</v>
      </c>
      <c r="L160" s="175"/>
      <c r="M160" s="86">
        <f t="shared" si="115"/>
        <v>0</v>
      </c>
      <c r="N160" s="195"/>
      <c r="O160" s="195"/>
      <c r="P160" s="196"/>
      <c r="Q160" s="86">
        <f t="shared" ref="Q160:Q161" si="128">R160+T160</f>
        <v>0</v>
      </c>
      <c r="R160" s="258"/>
      <c r="S160" s="258"/>
      <c r="T160" s="259"/>
      <c r="U160" s="86">
        <f t="shared" ref="U160:U161" si="129">V160+X160</f>
        <v>0</v>
      </c>
      <c r="V160" s="195"/>
      <c r="W160" s="195"/>
      <c r="X160" s="196"/>
      <c r="Z160" s="25"/>
    </row>
    <row r="161" spans="1:26" ht="24" customHeight="1" thickBot="1" x14ac:dyDescent="0.3">
      <c r="A161" s="417"/>
      <c r="B161" s="366"/>
      <c r="C161" s="371"/>
      <c r="D161" s="383"/>
      <c r="E161" s="411"/>
      <c r="F161" s="402"/>
      <c r="G161" s="402"/>
      <c r="H161" s="167" t="s">
        <v>18</v>
      </c>
      <c r="I161" s="98">
        <f t="shared" si="127"/>
        <v>34.5</v>
      </c>
      <c r="J161" s="177">
        <f>46.6-12.1</f>
        <v>34.5</v>
      </c>
      <c r="K161" s="177">
        <f>7.8-2</f>
        <v>5.8</v>
      </c>
      <c r="L161" s="178"/>
      <c r="M161" s="98">
        <f t="shared" si="115"/>
        <v>0</v>
      </c>
      <c r="N161" s="177"/>
      <c r="O161" s="177"/>
      <c r="P161" s="178"/>
      <c r="Q161" s="98">
        <f t="shared" si="128"/>
        <v>0</v>
      </c>
      <c r="R161" s="177"/>
      <c r="S161" s="177"/>
      <c r="T161" s="178"/>
      <c r="U161" s="98">
        <f t="shared" si="129"/>
        <v>0</v>
      </c>
      <c r="V161" s="177"/>
      <c r="W161" s="177"/>
      <c r="X161" s="178"/>
      <c r="Z161" s="25"/>
    </row>
    <row r="162" spans="1:26" ht="31.5" customHeight="1" thickBot="1" x14ac:dyDescent="0.3">
      <c r="A162" s="386"/>
      <c r="B162" s="366"/>
      <c r="C162" s="371"/>
      <c r="D162" s="383"/>
      <c r="E162" s="411"/>
      <c r="F162" s="398" t="s">
        <v>19</v>
      </c>
      <c r="G162" s="399"/>
      <c r="H162" s="399"/>
      <c r="I162" s="113">
        <f t="shared" ref="I162:I186" si="130">J162+L162</f>
        <v>300.75800000000004</v>
      </c>
      <c r="J162" s="114">
        <f>SUM(J159:J161)</f>
        <v>300.75800000000004</v>
      </c>
      <c r="K162" s="114">
        <f>SUM(K159:K161)</f>
        <v>236.31299999999999</v>
      </c>
      <c r="L162" s="115">
        <f>SUM(L159:L161)</f>
        <v>0</v>
      </c>
      <c r="M162" s="113">
        <f t="shared" si="115"/>
        <v>0</v>
      </c>
      <c r="N162" s="114">
        <f>SUM(N159:N161)</f>
        <v>0</v>
      </c>
      <c r="O162" s="114">
        <f>SUM(O159:O161)</f>
        <v>0</v>
      </c>
      <c r="P162" s="115">
        <f>SUM(P159:P161)</f>
        <v>0</v>
      </c>
      <c r="Q162" s="113">
        <f>R162+T162</f>
        <v>0</v>
      </c>
      <c r="R162" s="114">
        <f>SUM(R159:R161)</f>
        <v>0</v>
      </c>
      <c r="S162" s="114">
        <f>SUM(S159:S161)</f>
        <v>0</v>
      </c>
      <c r="T162" s="115">
        <f>SUM(T159:T161)</f>
        <v>0</v>
      </c>
      <c r="U162" s="113">
        <f>V162+X162</f>
        <v>0</v>
      </c>
      <c r="V162" s="114">
        <f>SUM(V159:V161)</f>
        <v>0</v>
      </c>
      <c r="W162" s="114">
        <f>SUM(W159:W161)</f>
        <v>0</v>
      </c>
      <c r="X162" s="115">
        <f>SUM(X159:X161)</f>
        <v>0</v>
      </c>
      <c r="Z162" s="25"/>
    </row>
    <row r="163" spans="1:26" ht="27" customHeight="1" x14ac:dyDescent="0.25">
      <c r="A163" s="385">
        <v>1</v>
      </c>
      <c r="B163" s="366">
        <v>1</v>
      </c>
      <c r="C163" s="371">
        <v>28</v>
      </c>
      <c r="D163" s="383" t="s">
        <v>148</v>
      </c>
      <c r="E163" s="411" t="s">
        <v>211</v>
      </c>
      <c r="F163" s="402" t="s">
        <v>149</v>
      </c>
      <c r="G163" s="402" t="s">
        <v>61</v>
      </c>
      <c r="H163" s="176" t="s">
        <v>133</v>
      </c>
      <c r="I163" s="73">
        <f t="shared" si="130"/>
        <v>40.209000000000003</v>
      </c>
      <c r="J163" s="80">
        <f>48.7-6.2-2.291</f>
        <v>40.209000000000003</v>
      </c>
      <c r="K163" s="80">
        <f>45.7-5.7-1.4-1.6</f>
        <v>37</v>
      </c>
      <c r="L163" s="54"/>
      <c r="M163" s="73">
        <f t="shared" si="115"/>
        <v>0</v>
      </c>
      <c r="N163" s="80"/>
      <c r="O163" s="80"/>
      <c r="P163" s="54"/>
      <c r="Q163" s="73">
        <f>R163+T163</f>
        <v>0</v>
      </c>
      <c r="R163" s="80"/>
      <c r="S163" s="80"/>
      <c r="T163" s="54"/>
      <c r="U163" s="73">
        <f>V163+X163</f>
        <v>0</v>
      </c>
      <c r="V163" s="80"/>
      <c r="W163" s="80"/>
      <c r="X163" s="54"/>
      <c r="Z163" s="25"/>
    </row>
    <row r="164" spans="1:26" ht="27.75" customHeight="1" x14ac:dyDescent="0.25">
      <c r="A164" s="417"/>
      <c r="B164" s="366"/>
      <c r="C164" s="371"/>
      <c r="D164" s="383"/>
      <c r="E164" s="411"/>
      <c r="F164" s="402"/>
      <c r="G164" s="402"/>
      <c r="H164" s="167" t="s">
        <v>17</v>
      </c>
      <c r="I164" s="86">
        <f t="shared" si="130"/>
        <v>114.44799999999999</v>
      </c>
      <c r="J164" s="174">
        <f>151.6-25.5-11.652</f>
        <v>114.44799999999999</v>
      </c>
      <c r="K164" s="174">
        <f>123.6-20-8.4-8.769</f>
        <v>86.430999999999983</v>
      </c>
      <c r="L164" s="175"/>
      <c r="M164" s="86">
        <f t="shared" si="115"/>
        <v>0</v>
      </c>
      <c r="N164" s="195"/>
      <c r="O164" s="195"/>
      <c r="P164" s="196"/>
      <c r="Q164" s="86">
        <f t="shared" ref="Q164:Q165" si="131">R164+T164</f>
        <v>0</v>
      </c>
      <c r="R164" s="258"/>
      <c r="S164" s="258"/>
      <c r="T164" s="259"/>
      <c r="U164" s="86">
        <f t="shared" ref="U164:U165" si="132">V164+X164</f>
        <v>0</v>
      </c>
      <c r="V164" s="195"/>
      <c r="W164" s="195"/>
      <c r="X164" s="196"/>
      <c r="Z164" s="25"/>
    </row>
    <row r="165" spans="1:26" ht="24" customHeight="1" thickBot="1" x14ac:dyDescent="0.3">
      <c r="A165" s="417"/>
      <c r="B165" s="366"/>
      <c r="C165" s="371"/>
      <c r="D165" s="383"/>
      <c r="E165" s="411"/>
      <c r="F165" s="402"/>
      <c r="G165" s="402"/>
      <c r="H165" s="167" t="s">
        <v>18</v>
      </c>
      <c r="I165" s="98">
        <f t="shared" si="130"/>
        <v>15.100000000000001</v>
      </c>
      <c r="J165" s="177">
        <f>20.6-5.5</f>
        <v>15.100000000000001</v>
      </c>
      <c r="K165" s="177">
        <f>3.1-0.8</f>
        <v>2.2999999999999998</v>
      </c>
      <c r="L165" s="178"/>
      <c r="M165" s="98">
        <f t="shared" si="115"/>
        <v>0</v>
      </c>
      <c r="N165" s="177"/>
      <c r="O165" s="177"/>
      <c r="P165" s="178"/>
      <c r="Q165" s="98">
        <f t="shared" si="131"/>
        <v>0</v>
      </c>
      <c r="R165" s="177"/>
      <c r="S165" s="177"/>
      <c r="T165" s="178"/>
      <c r="U165" s="98">
        <f t="shared" si="132"/>
        <v>0</v>
      </c>
      <c r="V165" s="177"/>
      <c r="W165" s="177"/>
      <c r="X165" s="178"/>
      <c r="Z165" s="25"/>
    </row>
    <row r="166" spans="1:26" ht="25.5" customHeight="1" thickBot="1" x14ac:dyDescent="0.3">
      <c r="A166" s="386"/>
      <c r="B166" s="366"/>
      <c r="C166" s="371"/>
      <c r="D166" s="383"/>
      <c r="E166" s="411"/>
      <c r="F166" s="398" t="s">
        <v>19</v>
      </c>
      <c r="G166" s="399"/>
      <c r="H166" s="399"/>
      <c r="I166" s="113">
        <f t="shared" si="130"/>
        <v>169.75699999999998</v>
      </c>
      <c r="J166" s="114">
        <f>SUM(J163:J165)</f>
        <v>169.75699999999998</v>
      </c>
      <c r="K166" s="114">
        <f>SUM(K163:K165)</f>
        <v>125.73099999999998</v>
      </c>
      <c r="L166" s="115">
        <f>SUM(L163:L165)</f>
        <v>0</v>
      </c>
      <c r="M166" s="113">
        <f t="shared" si="115"/>
        <v>0</v>
      </c>
      <c r="N166" s="114">
        <f>SUM(N163:N165)</f>
        <v>0</v>
      </c>
      <c r="O166" s="114">
        <f>SUM(O163:O165)</f>
        <v>0</v>
      </c>
      <c r="P166" s="115">
        <f>SUM(P163:P165)</f>
        <v>0</v>
      </c>
      <c r="Q166" s="113">
        <f>R166+T166</f>
        <v>0</v>
      </c>
      <c r="R166" s="114">
        <f>SUM(R163:R165)</f>
        <v>0</v>
      </c>
      <c r="S166" s="114">
        <f>SUM(S163:S165)</f>
        <v>0</v>
      </c>
      <c r="T166" s="115">
        <f>SUM(T163:T165)</f>
        <v>0</v>
      </c>
      <c r="U166" s="113">
        <f>V166+X166</f>
        <v>0</v>
      </c>
      <c r="V166" s="114">
        <f>SUM(V163:V165)</f>
        <v>0</v>
      </c>
      <c r="W166" s="114">
        <f>SUM(W163:W165)</f>
        <v>0</v>
      </c>
      <c r="X166" s="115">
        <f>SUM(X163:X165)</f>
        <v>0</v>
      </c>
      <c r="Z166" s="25"/>
    </row>
    <row r="167" spans="1:26" ht="12.5" x14ac:dyDescent="0.25">
      <c r="A167" s="385">
        <v>1</v>
      </c>
      <c r="B167" s="366">
        <v>1</v>
      </c>
      <c r="C167" s="371">
        <v>29</v>
      </c>
      <c r="D167" s="383" t="s">
        <v>62</v>
      </c>
      <c r="E167" s="411" t="s">
        <v>212</v>
      </c>
      <c r="F167" s="402" t="s">
        <v>49</v>
      </c>
      <c r="G167" s="402" t="s">
        <v>63</v>
      </c>
      <c r="H167" s="176" t="s">
        <v>133</v>
      </c>
      <c r="I167" s="73">
        <f t="shared" si="130"/>
        <v>294.7</v>
      </c>
      <c r="J167" s="80">
        <v>294.7</v>
      </c>
      <c r="K167" s="80">
        <v>278.60000000000002</v>
      </c>
      <c r="L167" s="54"/>
      <c r="M167" s="73">
        <f t="shared" si="115"/>
        <v>322.2</v>
      </c>
      <c r="N167" s="80">
        <v>322.2</v>
      </c>
      <c r="O167" s="80">
        <v>306.89999999999998</v>
      </c>
      <c r="P167" s="54"/>
      <c r="Q167" s="73">
        <f t="shared" ref="Q167" si="133">R167+T167</f>
        <v>328</v>
      </c>
      <c r="R167" s="80">
        <v>328</v>
      </c>
      <c r="S167" s="80">
        <v>312</v>
      </c>
      <c r="T167" s="54"/>
      <c r="U167" s="73">
        <f t="shared" ref="U167" si="134">V167+X167</f>
        <v>335</v>
      </c>
      <c r="V167" s="80">
        <v>335</v>
      </c>
      <c r="W167" s="80">
        <v>318</v>
      </c>
      <c r="X167" s="54"/>
      <c r="Z167" s="25"/>
    </row>
    <row r="168" spans="1:26" ht="26.25" customHeight="1" x14ac:dyDescent="0.25">
      <c r="A168" s="417"/>
      <c r="B168" s="366"/>
      <c r="C168" s="371"/>
      <c r="D168" s="383"/>
      <c r="E168" s="411"/>
      <c r="F168" s="402"/>
      <c r="G168" s="402"/>
      <c r="H168" s="253" t="s">
        <v>236</v>
      </c>
      <c r="I168" s="73">
        <f>J168+L168</f>
        <v>0.8</v>
      </c>
      <c r="J168" s="80">
        <v>0.8</v>
      </c>
      <c r="K168" s="80"/>
      <c r="L168" s="54"/>
      <c r="M168" s="73"/>
      <c r="N168" s="80"/>
      <c r="O168" s="80"/>
      <c r="P168" s="54"/>
      <c r="Q168" s="73"/>
      <c r="R168" s="80"/>
      <c r="S168" s="80"/>
      <c r="T168" s="54"/>
      <c r="U168" s="73"/>
      <c r="V168" s="80"/>
      <c r="W168" s="80"/>
      <c r="X168" s="54"/>
      <c r="Z168" s="25"/>
    </row>
    <row r="169" spans="1:26" ht="12.5" x14ac:dyDescent="0.25">
      <c r="A169" s="417"/>
      <c r="B169" s="366"/>
      <c r="C169" s="371"/>
      <c r="D169" s="383"/>
      <c r="E169" s="411"/>
      <c r="F169" s="402"/>
      <c r="G169" s="402"/>
      <c r="H169" s="167" t="s">
        <v>17</v>
      </c>
      <c r="I169" s="86">
        <f t="shared" si="130"/>
        <v>485.9</v>
      </c>
      <c r="J169" s="174">
        <v>485.9</v>
      </c>
      <c r="K169" s="174">
        <v>357.8</v>
      </c>
      <c r="L169" s="175"/>
      <c r="M169" s="86">
        <f t="shared" ref="M169:M174" si="135">N169+P169</f>
        <v>512.4</v>
      </c>
      <c r="N169" s="195">
        <v>512.4</v>
      </c>
      <c r="O169" s="195">
        <v>397.8</v>
      </c>
      <c r="P169" s="196"/>
      <c r="Q169" s="86">
        <f t="shared" ref="Q169:Q181" si="136">R169+T169</f>
        <v>576</v>
      </c>
      <c r="R169" s="258">
        <v>576</v>
      </c>
      <c r="S169" s="258">
        <v>456</v>
      </c>
      <c r="T169" s="259"/>
      <c r="U169" s="86">
        <f t="shared" ref="U169:U181" si="137">V169+X169</f>
        <v>605</v>
      </c>
      <c r="V169" s="195">
        <v>605</v>
      </c>
      <c r="W169" s="195">
        <v>479</v>
      </c>
      <c r="X169" s="196"/>
      <c r="Z169" s="25"/>
    </row>
    <row r="170" spans="1:26" ht="13" thickBot="1" x14ac:dyDescent="0.3">
      <c r="A170" s="417"/>
      <c r="B170" s="366"/>
      <c r="C170" s="371"/>
      <c r="D170" s="383"/>
      <c r="E170" s="411"/>
      <c r="F170" s="402"/>
      <c r="G170" s="402"/>
      <c r="H170" s="167" t="s">
        <v>18</v>
      </c>
      <c r="I170" s="98">
        <f t="shared" si="130"/>
        <v>68.900000000000006</v>
      </c>
      <c r="J170" s="177">
        <v>68.900000000000006</v>
      </c>
      <c r="K170" s="177">
        <v>9.6</v>
      </c>
      <c r="L170" s="178"/>
      <c r="M170" s="98">
        <f t="shared" si="135"/>
        <v>46.4</v>
      </c>
      <c r="N170" s="177">
        <v>46.4</v>
      </c>
      <c r="O170" s="177">
        <v>7.4</v>
      </c>
      <c r="P170" s="178"/>
      <c r="Q170" s="98">
        <f t="shared" si="136"/>
        <v>46.4</v>
      </c>
      <c r="R170" s="177">
        <v>46.4</v>
      </c>
      <c r="S170" s="177">
        <v>7</v>
      </c>
      <c r="T170" s="178"/>
      <c r="U170" s="98">
        <f t="shared" si="137"/>
        <v>50</v>
      </c>
      <c r="V170" s="177">
        <v>50</v>
      </c>
      <c r="W170" s="177">
        <v>8</v>
      </c>
      <c r="X170" s="178"/>
      <c r="Z170" s="25"/>
    </row>
    <row r="171" spans="1:26" ht="24" customHeight="1" thickBot="1" x14ac:dyDescent="0.3">
      <c r="A171" s="386"/>
      <c r="B171" s="366"/>
      <c r="C171" s="371"/>
      <c r="D171" s="383"/>
      <c r="E171" s="411"/>
      <c r="F171" s="398" t="s">
        <v>19</v>
      </c>
      <c r="G171" s="481"/>
      <c r="H171" s="481"/>
      <c r="I171" s="58">
        <f t="shared" si="130"/>
        <v>850.3</v>
      </c>
      <c r="J171" s="114">
        <f>SUM(J167:J170)</f>
        <v>850.3</v>
      </c>
      <c r="K171" s="114">
        <f>SUM(K167:K170)</f>
        <v>646.00000000000011</v>
      </c>
      <c r="L171" s="115">
        <f>SUM(L167:L170)</f>
        <v>0</v>
      </c>
      <c r="M171" s="113">
        <f t="shared" si="135"/>
        <v>880.99999999999989</v>
      </c>
      <c r="N171" s="114">
        <f>SUM(N167:N170)</f>
        <v>880.99999999999989</v>
      </c>
      <c r="O171" s="114">
        <f>SUM(O167:O170)</f>
        <v>712.1</v>
      </c>
      <c r="P171" s="115">
        <f>SUM(P167:P170)</f>
        <v>0</v>
      </c>
      <c r="Q171" s="113">
        <f t="shared" si="136"/>
        <v>950.4</v>
      </c>
      <c r="R171" s="114">
        <f>SUM(R167:R170)</f>
        <v>950.4</v>
      </c>
      <c r="S171" s="114">
        <f>SUM(S167:S170)</f>
        <v>775</v>
      </c>
      <c r="T171" s="115">
        <f>SUM(T167:T170)</f>
        <v>0</v>
      </c>
      <c r="U171" s="113">
        <f t="shared" si="137"/>
        <v>990</v>
      </c>
      <c r="V171" s="114">
        <f>SUM(V167:V170)</f>
        <v>990</v>
      </c>
      <c r="W171" s="114">
        <f>SUM(W167:W170)</f>
        <v>805</v>
      </c>
      <c r="X171" s="115">
        <f>SUM(X167:X170)</f>
        <v>0</v>
      </c>
      <c r="Z171" s="25"/>
    </row>
    <row r="172" spans="1:26" ht="22.5" customHeight="1" x14ac:dyDescent="0.25">
      <c r="A172" s="385">
        <v>1</v>
      </c>
      <c r="B172" s="366">
        <v>1</v>
      </c>
      <c r="C172" s="371">
        <v>30</v>
      </c>
      <c r="D172" s="383" t="s">
        <v>116</v>
      </c>
      <c r="E172" s="424">
        <v>6</v>
      </c>
      <c r="F172" s="350" t="s">
        <v>51</v>
      </c>
      <c r="G172" s="419" t="s">
        <v>64</v>
      </c>
      <c r="H172" s="321" t="s">
        <v>17</v>
      </c>
      <c r="I172" s="323">
        <f t="shared" si="130"/>
        <v>570</v>
      </c>
      <c r="J172" s="94">
        <v>570</v>
      </c>
      <c r="K172" s="68">
        <v>0</v>
      </c>
      <c r="L172" s="69">
        <v>0</v>
      </c>
      <c r="M172" s="67">
        <f t="shared" si="135"/>
        <v>300</v>
      </c>
      <c r="N172" s="68">
        <v>300</v>
      </c>
      <c r="O172" s="68">
        <v>0</v>
      </c>
      <c r="P172" s="54">
        <v>0</v>
      </c>
      <c r="Q172" s="73">
        <f t="shared" si="136"/>
        <v>1000</v>
      </c>
      <c r="R172" s="80">
        <v>1000</v>
      </c>
      <c r="S172" s="80">
        <v>0</v>
      </c>
      <c r="T172" s="54">
        <v>0</v>
      </c>
      <c r="U172" s="73">
        <f t="shared" si="137"/>
        <v>1000</v>
      </c>
      <c r="V172" s="80">
        <v>1000</v>
      </c>
      <c r="W172" s="80">
        <v>0</v>
      </c>
      <c r="X172" s="54">
        <v>0</v>
      </c>
      <c r="Z172" s="25"/>
    </row>
    <row r="173" spans="1:26" ht="22.5" customHeight="1" x14ac:dyDescent="0.25">
      <c r="A173" s="417"/>
      <c r="B173" s="366"/>
      <c r="C173" s="371"/>
      <c r="D173" s="383"/>
      <c r="E173" s="424"/>
      <c r="F173" s="350"/>
      <c r="G173" s="420"/>
      <c r="H173" s="65" t="s">
        <v>249</v>
      </c>
      <c r="I173" s="324"/>
      <c r="J173" s="60"/>
      <c r="K173" s="71"/>
      <c r="L173" s="72"/>
      <c r="M173" s="70">
        <f t="shared" si="135"/>
        <v>200</v>
      </c>
      <c r="N173" s="71">
        <v>200</v>
      </c>
      <c r="O173" s="71"/>
      <c r="P173" s="178"/>
      <c r="Q173" s="98"/>
      <c r="R173" s="177"/>
      <c r="S173" s="177"/>
      <c r="T173" s="178"/>
      <c r="U173" s="98"/>
      <c r="V173" s="63"/>
      <c r="W173" s="312"/>
      <c r="X173" s="313"/>
      <c r="Z173" s="25"/>
    </row>
    <row r="174" spans="1:26" ht="22.5" customHeight="1" x14ac:dyDescent="0.25">
      <c r="A174" s="417"/>
      <c r="B174" s="366"/>
      <c r="C174" s="371"/>
      <c r="D174" s="383"/>
      <c r="E174" s="424"/>
      <c r="F174" s="350"/>
      <c r="G174" s="420"/>
      <c r="H174" s="39" t="s">
        <v>143</v>
      </c>
      <c r="I174" s="325"/>
      <c r="J174" s="60"/>
      <c r="K174" s="60"/>
      <c r="L174" s="62"/>
      <c r="M174" s="61">
        <f t="shared" si="135"/>
        <v>242</v>
      </c>
      <c r="N174" s="60">
        <v>242</v>
      </c>
      <c r="O174" s="60"/>
      <c r="P174" s="313"/>
      <c r="Q174" s="86"/>
      <c r="R174" s="312"/>
      <c r="S174" s="312"/>
      <c r="T174" s="313"/>
      <c r="U174" s="86"/>
      <c r="V174" s="312"/>
      <c r="W174" s="312"/>
      <c r="X174" s="313"/>
      <c r="Z174" s="25"/>
    </row>
    <row r="175" spans="1:26" ht="21" customHeight="1" thickBot="1" x14ac:dyDescent="0.3">
      <c r="A175" s="417"/>
      <c r="B175" s="366"/>
      <c r="C175" s="371"/>
      <c r="D175" s="383"/>
      <c r="E175" s="424"/>
      <c r="F175" s="350"/>
      <c r="G175" s="421"/>
      <c r="H175" s="314" t="s">
        <v>133</v>
      </c>
      <c r="I175" s="326">
        <f>J175+L175</f>
        <v>19.7</v>
      </c>
      <c r="J175" s="182">
        <v>19.7</v>
      </c>
      <c r="K175" s="63">
        <v>10.5</v>
      </c>
      <c r="L175" s="49"/>
      <c r="M175" s="64">
        <v>59.1</v>
      </c>
      <c r="N175" s="63">
        <v>59.1</v>
      </c>
      <c r="O175" s="63"/>
      <c r="P175" s="49"/>
      <c r="Q175" s="64">
        <f t="shared" si="136"/>
        <v>60.2</v>
      </c>
      <c r="R175" s="63">
        <v>60.2</v>
      </c>
      <c r="S175" s="63"/>
      <c r="T175" s="49"/>
      <c r="U175" s="64">
        <f t="shared" si="137"/>
        <v>61.5</v>
      </c>
      <c r="V175" s="63">
        <v>61.5</v>
      </c>
      <c r="W175" s="63"/>
      <c r="X175" s="49"/>
      <c r="Z175" s="25"/>
    </row>
    <row r="176" spans="1:26" ht="37.5" customHeight="1" thickBot="1" x14ac:dyDescent="0.3">
      <c r="A176" s="386"/>
      <c r="B176" s="366"/>
      <c r="C176" s="371"/>
      <c r="D176" s="383"/>
      <c r="E176" s="424"/>
      <c r="F176" s="398" t="s">
        <v>19</v>
      </c>
      <c r="G176" s="425"/>
      <c r="H176" s="425"/>
      <c r="I176" s="163">
        <f t="shared" si="130"/>
        <v>589.70000000000005</v>
      </c>
      <c r="J176" s="114">
        <f>SUM(J172:J175)</f>
        <v>589.70000000000005</v>
      </c>
      <c r="K176" s="114">
        <f>SUM(K172:K175)</f>
        <v>10.5</v>
      </c>
      <c r="L176" s="114">
        <f>SUM(L172:L175)</f>
        <v>0</v>
      </c>
      <c r="M176" s="113">
        <f t="shared" ref="M176:M181" si="138">N176+P176</f>
        <v>801.1</v>
      </c>
      <c r="N176" s="114">
        <f>SUM(N172:N175)</f>
        <v>801.1</v>
      </c>
      <c r="O176" s="114">
        <v>0</v>
      </c>
      <c r="P176" s="115">
        <v>0</v>
      </c>
      <c r="Q176" s="113">
        <f t="shared" si="136"/>
        <v>1060.2</v>
      </c>
      <c r="R176" s="114">
        <f>R172+R175</f>
        <v>1060.2</v>
      </c>
      <c r="S176" s="114">
        <v>0</v>
      </c>
      <c r="T176" s="115">
        <v>0</v>
      </c>
      <c r="U176" s="113">
        <f t="shared" si="137"/>
        <v>1061.5</v>
      </c>
      <c r="V176" s="114">
        <f>V172+V175</f>
        <v>1061.5</v>
      </c>
      <c r="W176" s="114">
        <v>0</v>
      </c>
      <c r="X176" s="115">
        <v>0</v>
      </c>
      <c r="Z176" s="25"/>
    </row>
    <row r="177" spans="1:75" ht="24" customHeight="1" x14ac:dyDescent="0.25">
      <c r="A177" s="417">
        <v>1</v>
      </c>
      <c r="B177" s="369">
        <v>1</v>
      </c>
      <c r="C177" s="498">
        <v>31</v>
      </c>
      <c r="D177" s="360" t="s">
        <v>65</v>
      </c>
      <c r="E177" s="501">
        <v>6</v>
      </c>
      <c r="F177" s="419" t="s">
        <v>66</v>
      </c>
      <c r="G177" s="569" t="s">
        <v>67</v>
      </c>
      <c r="H177" s="167" t="s">
        <v>117</v>
      </c>
      <c r="I177" s="98">
        <f t="shared" si="130"/>
        <v>2.9819999999999993</v>
      </c>
      <c r="J177" s="177">
        <f>117.8-114.818</f>
        <v>2.9819999999999993</v>
      </c>
      <c r="K177" s="177"/>
      <c r="L177" s="178"/>
      <c r="M177" s="98">
        <f t="shared" si="138"/>
        <v>0</v>
      </c>
      <c r="N177" s="177"/>
      <c r="O177" s="177"/>
      <c r="P177" s="178"/>
      <c r="Q177" s="98">
        <f t="shared" si="136"/>
        <v>0</v>
      </c>
      <c r="R177" s="177"/>
      <c r="S177" s="177"/>
      <c r="T177" s="178"/>
      <c r="U177" s="98">
        <f t="shared" si="137"/>
        <v>0</v>
      </c>
      <c r="V177" s="177"/>
      <c r="W177" s="177"/>
      <c r="X177" s="178"/>
      <c r="Z177" s="25"/>
    </row>
    <row r="178" spans="1:75" ht="27.65" customHeight="1" thickBot="1" x14ac:dyDescent="0.3">
      <c r="A178" s="417"/>
      <c r="B178" s="354"/>
      <c r="C178" s="499"/>
      <c r="D178" s="360"/>
      <c r="E178" s="502"/>
      <c r="F178" s="421"/>
      <c r="G178" s="570"/>
      <c r="H178" s="202" t="s">
        <v>133</v>
      </c>
      <c r="I178" s="98">
        <f t="shared" ref="I178" si="139">J178+L178</f>
        <v>0</v>
      </c>
      <c r="J178" s="177"/>
      <c r="K178" s="177"/>
      <c r="L178" s="178"/>
      <c r="M178" s="98">
        <f t="shared" si="138"/>
        <v>255.4</v>
      </c>
      <c r="N178" s="177">
        <v>255.4</v>
      </c>
      <c r="O178" s="177"/>
      <c r="P178" s="178"/>
      <c r="Q178" s="98">
        <f t="shared" si="136"/>
        <v>257</v>
      </c>
      <c r="R178" s="177">
        <v>257</v>
      </c>
      <c r="S178" s="177"/>
      <c r="T178" s="178"/>
      <c r="U178" s="98">
        <f t="shared" si="137"/>
        <v>260.5</v>
      </c>
      <c r="V178" s="177">
        <v>260.5</v>
      </c>
      <c r="W178" s="177"/>
      <c r="X178" s="178"/>
      <c r="Z178" s="25"/>
    </row>
    <row r="179" spans="1:75" ht="36" customHeight="1" thickBot="1" x14ac:dyDescent="0.3">
      <c r="A179" s="386"/>
      <c r="B179" s="370"/>
      <c r="C179" s="500"/>
      <c r="D179" s="361"/>
      <c r="E179" s="503"/>
      <c r="F179" s="398" t="s">
        <v>19</v>
      </c>
      <c r="G179" s="399"/>
      <c r="H179" s="399"/>
      <c r="I179" s="113">
        <f t="shared" si="130"/>
        <v>2.9819999999999993</v>
      </c>
      <c r="J179" s="114">
        <f>SUM(J177:J177)</f>
        <v>2.9819999999999993</v>
      </c>
      <c r="K179" s="114">
        <f>SUM(K177:K177)</f>
        <v>0</v>
      </c>
      <c r="L179" s="115">
        <f>SUM(L177:L177)</f>
        <v>0</v>
      </c>
      <c r="M179" s="113">
        <f t="shared" si="138"/>
        <v>255.4</v>
      </c>
      <c r="N179" s="114">
        <f>SUM(N177:N178)</f>
        <v>255.4</v>
      </c>
      <c r="O179" s="114">
        <f t="shared" ref="O179:P179" si="140">SUM(O177:O178)</f>
        <v>0</v>
      </c>
      <c r="P179" s="114">
        <f t="shared" si="140"/>
        <v>0</v>
      </c>
      <c r="Q179" s="113">
        <f t="shared" si="136"/>
        <v>257</v>
      </c>
      <c r="R179" s="114">
        <f>SUM(R177:R178)</f>
        <v>257</v>
      </c>
      <c r="S179" s="114">
        <f t="shared" ref="S179" si="141">SUM(S177:S178)</f>
        <v>0</v>
      </c>
      <c r="T179" s="114">
        <f t="shared" ref="T179" si="142">SUM(T177:T178)</f>
        <v>0</v>
      </c>
      <c r="U179" s="113">
        <f t="shared" si="137"/>
        <v>260.5</v>
      </c>
      <c r="V179" s="114">
        <f>SUM(V177:V178)</f>
        <v>260.5</v>
      </c>
      <c r="W179" s="114">
        <f t="shared" ref="W179" si="143">SUM(W177:W178)</f>
        <v>0</v>
      </c>
      <c r="X179" s="114">
        <f t="shared" ref="X179" si="144">SUM(X177:X178)</f>
        <v>0</v>
      </c>
      <c r="Z179" s="25"/>
    </row>
    <row r="180" spans="1:75" ht="33.75" customHeight="1" thickBot="1" x14ac:dyDescent="0.3">
      <c r="A180" s="423">
        <v>1</v>
      </c>
      <c r="B180" s="366">
        <v>1</v>
      </c>
      <c r="C180" s="382">
        <v>32</v>
      </c>
      <c r="D180" s="427" t="s">
        <v>146</v>
      </c>
      <c r="E180" s="375" t="s">
        <v>214</v>
      </c>
      <c r="F180" s="122" t="s">
        <v>96</v>
      </c>
      <c r="G180" s="122" t="s">
        <v>113</v>
      </c>
      <c r="H180" s="32" t="s">
        <v>17</v>
      </c>
      <c r="I180" s="40">
        <f t="shared" si="130"/>
        <v>1.5</v>
      </c>
      <c r="J180" s="41">
        <v>1.5</v>
      </c>
      <c r="K180" s="41"/>
      <c r="L180" s="42"/>
      <c r="M180" s="40">
        <f t="shared" si="138"/>
        <v>8</v>
      </c>
      <c r="N180" s="41">
        <v>8</v>
      </c>
      <c r="O180" s="41"/>
      <c r="P180" s="42"/>
      <c r="Q180" s="40">
        <f t="shared" si="136"/>
        <v>8</v>
      </c>
      <c r="R180" s="41">
        <v>8</v>
      </c>
      <c r="S180" s="41"/>
      <c r="T180" s="42"/>
      <c r="U180" s="40">
        <f t="shared" si="137"/>
        <v>8</v>
      </c>
      <c r="V180" s="41">
        <v>8</v>
      </c>
      <c r="W180" s="41"/>
      <c r="X180" s="42"/>
      <c r="Z180" s="25"/>
    </row>
    <row r="181" spans="1:75" ht="29.25" customHeight="1" thickBot="1" x14ac:dyDescent="0.3">
      <c r="A181" s="423"/>
      <c r="B181" s="369"/>
      <c r="C181" s="402"/>
      <c r="D181" s="428"/>
      <c r="E181" s="426"/>
      <c r="F181" s="378" t="s">
        <v>107</v>
      </c>
      <c r="G181" s="379"/>
      <c r="H181" s="380"/>
      <c r="I181" s="76">
        <f t="shared" si="130"/>
        <v>1.5</v>
      </c>
      <c r="J181" s="75">
        <f>J180</f>
        <v>1.5</v>
      </c>
      <c r="K181" s="75"/>
      <c r="L181" s="77"/>
      <c r="M181" s="76">
        <f t="shared" si="138"/>
        <v>8</v>
      </c>
      <c r="N181" s="75">
        <f>N180</f>
        <v>8</v>
      </c>
      <c r="O181" s="75"/>
      <c r="P181" s="77"/>
      <c r="Q181" s="76">
        <f t="shared" si="136"/>
        <v>8</v>
      </c>
      <c r="R181" s="75">
        <f>R180</f>
        <v>8</v>
      </c>
      <c r="S181" s="75"/>
      <c r="T181" s="77"/>
      <c r="U181" s="76">
        <f t="shared" si="137"/>
        <v>8</v>
      </c>
      <c r="V181" s="75">
        <f>V180</f>
        <v>8</v>
      </c>
      <c r="W181" s="75"/>
      <c r="X181" s="77"/>
      <c r="Z181" s="25"/>
    </row>
    <row r="182" spans="1:75" ht="20.25" customHeight="1" x14ac:dyDescent="0.25">
      <c r="A182" s="385">
        <v>1</v>
      </c>
      <c r="B182" s="369">
        <v>1</v>
      </c>
      <c r="C182" s="382">
        <v>33</v>
      </c>
      <c r="D182" s="359" t="s">
        <v>134</v>
      </c>
      <c r="E182" s="435" t="s">
        <v>214</v>
      </c>
      <c r="F182" s="376" t="s">
        <v>95</v>
      </c>
      <c r="G182" s="381" t="s">
        <v>174</v>
      </c>
      <c r="H182" s="66" t="s">
        <v>17</v>
      </c>
      <c r="I182" s="67">
        <f t="shared" si="130"/>
        <v>16.399999999999999</v>
      </c>
      <c r="J182" s="68">
        <f>13.6+2.8</f>
        <v>16.399999999999999</v>
      </c>
      <c r="K182" s="68">
        <f>0.1+0.5</f>
        <v>0.6</v>
      </c>
      <c r="L182" s="69"/>
      <c r="M182" s="67">
        <f>N182+P182</f>
        <v>2</v>
      </c>
      <c r="N182" s="68">
        <v>2</v>
      </c>
      <c r="O182" s="68">
        <v>0.3</v>
      </c>
      <c r="P182" s="69"/>
      <c r="Q182" s="67"/>
      <c r="R182" s="68"/>
      <c r="S182" s="68"/>
      <c r="T182" s="69"/>
      <c r="U182" s="67"/>
      <c r="V182" s="68"/>
      <c r="W182" s="68"/>
      <c r="X182" s="69"/>
      <c r="Z182" s="25"/>
    </row>
    <row r="183" spans="1:75" ht="18" customHeight="1" x14ac:dyDescent="0.25">
      <c r="A183" s="417"/>
      <c r="B183" s="354"/>
      <c r="C183" s="402"/>
      <c r="D183" s="360"/>
      <c r="E183" s="436"/>
      <c r="F183" s="422"/>
      <c r="G183" s="371"/>
      <c r="H183" s="39" t="s">
        <v>117</v>
      </c>
      <c r="I183" s="61">
        <f t="shared" si="130"/>
        <v>3.1</v>
      </c>
      <c r="J183" s="203">
        <v>3.1</v>
      </c>
      <c r="K183" s="60">
        <v>0.1</v>
      </c>
      <c r="L183" s="62"/>
      <c r="M183" s="61"/>
      <c r="N183" s="60"/>
      <c r="O183" s="60"/>
      <c r="P183" s="62"/>
      <c r="Q183" s="61"/>
      <c r="R183" s="60"/>
      <c r="S183" s="60"/>
      <c r="T183" s="62"/>
      <c r="U183" s="61"/>
      <c r="V183" s="60"/>
      <c r="W183" s="60"/>
      <c r="X183" s="62"/>
      <c r="Z183" s="25"/>
    </row>
    <row r="184" spans="1:75" s="4" customFormat="1" ht="18.75" customHeight="1" x14ac:dyDescent="0.25">
      <c r="A184" s="417"/>
      <c r="B184" s="354"/>
      <c r="C184" s="402"/>
      <c r="D184" s="360"/>
      <c r="E184" s="436"/>
      <c r="F184" s="422"/>
      <c r="G184" s="371"/>
      <c r="H184" s="39" t="s">
        <v>90</v>
      </c>
      <c r="I184" s="61">
        <f t="shared" si="130"/>
        <v>68.8</v>
      </c>
      <c r="J184" s="60">
        <v>68.8</v>
      </c>
      <c r="K184" s="60">
        <v>1</v>
      </c>
      <c r="L184" s="62"/>
      <c r="M184" s="61">
        <f>N184+P184</f>
        <v>5.0999999999999996</v>
      </c>
      <c r="N184" s="60">
        <v>5.0999999999999996</v>
      </c>
      <c r="O184" s="60">
        <v>0.1</v>
      </c>
      <c r="P184" s="62"/>
      <c r="Q184" s="61"/>
      <c r="R184" s="60"/>
      <c r="S184" s="60"/>
      <c r="T184" s="62"/>
      <c r="U184" s="61"/>
      <c r="V184" s="60"/>
      <c r="W184" s="60"/>
      <c r="X184" s="62"/>
      <c r="Y184" s="1"/>
      <c r="Z184" s="146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</row>
    <row r="185" spans="1:75" ht="21" customHeight="1" thickBot="1" x14ac:dyDescent="0.3">
      <c r="A185" s="417"/>
      <c r="B185" s="354"/>
      <c r="C185" s="402"/>
      <c r="D185" s="360"/>
      <c r="E185" s="436"/>
      <c r="F185" s="377"/>
      <c r="G185" s="382"/>
      <c r="H185" s="65" t="s">
        <v>128</v>
      </c>
      <c r="I185" s="70">
        <f t="shared" si="130"/>
        <v>6.1</v>
      </c>
      <c r="J185" s="71">
        <v>6.1</v>
      </c>
      <c r="K185" s="71">
        <v>0.1</v>
      </c>
      <c r="L185" s="72"/>
      <c r="M185" s="70">
        <f>N185+P185</f>
        <v>0.5</v>
      </c>
      <c r="N185" s="71">
        <v>0.5</v>
      </c>
      <c r="O185" s="71">
        <v>0.1</v>
      </c>
      <c r="P185" s="72"/>
      <c r="Q185" s="70">
        <f>R185+T185</f>
        <v>0</v>
      </c>
      <c r="R185" s="71">
        <v>0</v>
      </c>
      <c r="S185" s="71">
        <v>0</v>
      </c>
      <c r="T185" s="72"/>
      <c r="U185" s="70">
        <f>V185+X185</f>
        <v>0</v>
      </c>
      <c r="V185" s="71">
        <v>0</v>
      </c>
      <c r="W185" s="71">
        <v>0</v>
      </c>
      <c r="X185" s="72"/>
      <c r="Z185" s="146"/>
    </row>
    <row r="186" spans="1:75" ht="24" customHeight="1" thickBot="1" x14ac:dyDescent="0.3">
      <c r="A186" s="386"/>
      <c r="B186" s="370"/>
      <c r="C186" s="381"/>
      <c r="D186" s="361"/>
      <c r="E186" s="437"/>
      <c r="F186" s="404" t="s">
        <v>107</v>
      </c>
      <c r="G186" s="405"/>
      <c r="H186" s="405"/>
      <c r="I186" s="76">
        <f t="shared" si="130"/>
        <v>94.399999999999977</v>
      </c>
      <c r="J186" s="75">
        <f>J182+J184+J183+J185</f>
        <v>94.399999999999977</v>
      </c>
      <c r="K186" s="75">
        <f t="shared" ref="K186:M186" si="145">K182+K184+K183+K185</f>
        <v>1.8000000000000003</v>
      </c>
      <c r="L186" s="77">
        <f t="shared" si="145"/>
        <v>0</v>
      </c>
      <c r="M186" s="76">
        <f t="shared" si="145"/>
        <v>7.6</v>
      </c>
      <c r="N186" s="45">
        <f>N182+N184+N183+N185</f>
        <v>7.6</v>
      </c>
      <c r="O186" s="75">
        <f t="shared" ref="O186:P186" si="146">O182+O184+O183+O185</f>
        <v>0.5</v>
      </c>
      <c r="P186" s="77">
        <f t="shared" si="146"/>
        <v>0</v>
      </c>
      <c r="Q186" s="76">
        <f>Q182+Q183+Q184+Q185</f>
        <v>0</v>
      </c>
      <c r="R186" s="75">
        <f>R182+R184+R183+R185</f>
        <v>0</v>
      </c>
      <c r="S186" s="75">
        <f t="shared" ref="S186:T186" si="147">S182+S184+S183+S185</f>
        <v>0</v>
      </c>
      <c r="T186" s="77">
        <f t="shared" si="147"/>
        <v>0</v>
      </c>
      <c r="U186" s="76">
        <f>U182+U183+U184+U185</f>
        <v>0</v>
      </c>
      <c r="V186" s="75">
        <f>V182+V184+V183+V185</f>
        <v>0</v>
      </c>
      <c r="W186" s="75">
        <f t="shared" ref="W186:X186" si="148">W182+W184+W183+W185</f>
        <v>0</v>
      </c>
      <c r="X186" s="77">
        <f t="shared" si="148"/>
        <v>0</v>
      </c>
      <c r="Z186" s="146"/>
    </row>
    <row r="187" spans="1:75" ht="18.75" customHeight="1" x14ac:dyDescent="0.25">
      <c r="A187" s="385">
        <v>1</v>
      </c>
      <c r="B187" s="369">
        <v>1</v>
      </c>
      <c r="C187" s="382">
        <v>34</v>
      </c>
      <c r="D187" s="359" t="s">
        <v>181</v>
      </c>
      <c r="E187" s="435" t="s">
        <v>217</v>
      </c>
      <c r="F187" s="376" t="s">
        <v>95</v>
      </c>
      <c r="G187" s="376" t="s">
        <v>173</v>
      </c>
      <c r="H187" s="150" t="s">
        <v>17</v>
      </c>
      <c r="I187" s="327">
        <f>J187+L187</f>
        <v>224.5</v>
      </c>
      <c r="J187" s="328">
        <v>0.9</v>
      </c>
      <c r="K187" s="328">
        <v>0.8</v>
      </c>
      <c r="L187" s="329">
        <v>223.6</v>
      </c>
      <c r="M187" s="327">
        <f>N187+P187</f>
        <v>100.89999999999999</v>
      </c>
      <c r="N187" s="328">
        <v>0.8</v>
      </c>
      <c r="O187" s="328">
        <v>0.8</v>
      </c>
      <c r="P187" s="330">
        <v>100.1</v>
      </c>
      <c r="Q187" s="282">
        <f>R187+T187</f>
        <v>0</v>
      </c>
      <c r="R187" s="283"/>
      <c r="S187" s="283"/>
      <c r="T187" s="284"/>
      <c r="U187" s="67"/>
      <c r="V187" s="68"/>
      <c r="W187" s="68"/>
      <c r="X187" s="69"/>
      <c r="Z187" s="146"/>
    </row>
    <row r="188" spans="1:75" ht="19.5" customHeight="1" x14ac:dyDescent="0.25">
      <c r="A188" s="417"/>
      <c r="B188" s="354"/>
      <c r="C188" s="402"/>
      <c r="D188" s="360"/>
      <c r="E188" s="436"/>
      <c r="F188" s="376"/>
      <c r="G188" s="376"/>
      <c r="H188" s="39" t="s">
        <v>126</v>
      </c>
      <c r="I188" s="331">
        <f>J188+L188</f>
        <v>200</v>
      </c>
      <c r="J188" s="332"/>
      <c r="K188" s="332"/>
      <c r="L188" s="333">
        <v>200</v>
      </c>
      <c r="M188" s="327">
        <f t="shared" ref="M188:M190" si="149">N188+P188</f>
        <v>0</v>
      </c>
      <c r="N188" s="332"/>
      <c r="O188" s="332"/>
      <c r="P188" s="334"/>
      <c r="Q188" s="289">
        <f>R188+T188</f>
        <v>0</v>
      </c>
      <c r="R188" s="285"/>
      <c r="S188" s="285"/>
      <c r="T188" s="286"/>
      <c r="U188" s="61"/>
      <c r="V188" s="60"/>
      <c r="W188" s="60"/>
      <c r="X188" s="62"/>
      <c r="Z188" s="25"/>
    </row>
    <row r="189" spans="1:75" ht="21" customHeight="1" x14ac:dyDescent="0.25">
      <c r="A189" s="417"/>
      <c r="B189" s="354"/>
      <c r="C189" s="402"/>
      <c r="D189" s="360"/>
      <c r="E189" s="436"/>
      <c r="F189" s="422"/>
      <c r="G189" s="422"/>
      <c r="H189" s="39" t="s">
        <v>128</v>
      </c>
      <c r="I189" s="331">
        <f t="shared" ref="I189:I196" si="150">J189+L189</f>
        <v>13.299999999999999</v>
      </c>
      <c r="J189" s="332">
        <v>0.1</v>
      </c>
      <c r="K189" s="332">
        <v>0.1</v>
      </c>
      <c r="L189" s="334">
        <v>13.2</v>
      </c>
      <c r="M189" s="327">
        <f t="shared" si="149"/>
        <v>16.899999999999999</v>
      </c>
      <c r="N189" s="332"/>
      <c r="O189" s="332"/>
      <c r="P189" s="334">
        <v>16.899999999999999</v>
      </c>
      <c r="Q189" s="289">
        <f>R189+T189</f>
        <v>0</v>
      </c>
      <c r="R189" s="287"/>
      <c r="S189" s="287"/>
      <c r="T189" s="288"/>
      <c r="U189" s="61">
        <f>V189+X189</f>
        <v>0</v>
      </c>
      <c r="V189" s="60">
        <v>0</v>
      </c>
      <c r="W189" s="60">
        <v>0</v>
      </c>
      <c r="X189" s="62"/>
      <c r="Z189" s="25"/>
    </row>
    <row r="190" spans="1:75" s="4" customFormat="1" ht="18" customHeight="1" thickBot="1" x14ac:dyDescent="0.3">
      <c r="A190" s="417"/>
      <c r="B190" s="354"/>
      <c r="C190" s="402"/>
      <c r="D190" s="360"/>
      <c r="E190" s="436"/>
      <c r="F190" s="377"/>
      <c r="G190" s="377"/>
      <c r="H190" s="65" t="s">
        <v>90</v>
      </c>
      <c r="I190" s="335">
        <f t="shared" si="150"/>
        <v>149.30000000000001</v>
      </c>
      <c r="J190" s="336">
        <v>0.4</v>
      </c>
      <c r="K190" s="336">
        <v>0.4</v>
      </c>
      <c r="L190" s="337">
        <v>148.9</v>
      </c>
      <c r="M190" s="327">
        <f t="shared" si="149"/>
        <v>190.8</v>
      </c>
      <c r="N190" s="336"/>
      <c r="O190" s="336"/>
      <c r="P190" s="337">
        <v>190.8</v>
      </c>
      <c r="Q190" s="290"/>
      <c r="R190" s="287">
        <v>0</v>
      </c>
      <c r="S190" s="71">
        <v>0</v>
      </c>
      <c r="T190" s="72">
        <v>0</v>
      </c>
      <c r="U190" s="70"/>
      <c r="V190" s="71">
        <v>0</v>
      </c>
      <c r="W190" s="71">
        <v>0</v>
      </c>
      <c r="X190" s="72">
        <v>0</v>
      </c>
      <c r="Y190" s="1"/>
      <c r="Z190" s="25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</row>
    <row r="191" spans="1:75" ht="22.5" customHeight="1" thickBot="1" x14ac:dyDescent="0.3">
      <c r="A191" s="386"/>
      <c r="B191" s="370"/>
      <c r="C191" s="381"/>
      <c r="D191" s="361"/>
      <c r="E191" s="437"/>
      <c r="F191" s="404" t="s">
        <v>107</v>
      </c>
      <c r="G191" s="405"/>
      <c r="H191" s="405"/>
      <c r="I191" s="76">
        <f t="shared" si="150"/>
        <v>587.1</v>
      </c>
      <c r="J191" s="75">
        <f t="shared" ref="J191:K191" si="151">J187+J189+J190</f>
        <v>1.4</v>
      </c>
      <c r="K191" s="75">
        <f t="shared" si="151"/>
        <v>1.3</v>
      </c>
      <c r="L191" s="77">
        <f>L187+L188+L189+L190</f>
        <v>585.70000000000005</v>
      </c>
      <c r="M191" s="76">
        <f t="shared" ref="M191:M196" si="152">N191+P191</f>
        <v>308.60000000000002</v>
      </c>
      <c r="N191" s="75">
        <f>N187+N189+N190</f>
        <v>0.8</v>
      </c>
      <c r="O191" s="75">
        <f>O187+O189+O190</f>
        <v>0.8</v>
      </c>
      <c r="P191" s="77">
        <f>SUM(P187:P190)</f>
        <v>307.8</v>
      </c>
      <c r="Q191" s="76">
        <f>R191+T191</f>
        <v>0</v>
      </c>
      <c r="R191" s="75">
        <f>R187+R189+R190</f>
        <v>0</v>
      </c>
      <c r="S191" s="75">
        <f>S187+S189+S190</f>
        <v>0</v>
      </c>
      <c r="T191" s="77">
        <f>SUM(T187:T190)</f>
        <v>0</v>
      </c>
      <c r="U191" s="76"/>
      <c r="V191" s="75"/>
      <c r="W191" s="75"/>
      <c r="X191" s="77"/>
      <c r="Z191" s="25"/>
    </row>
    <row r="192" spans="1:75" ht="21.75" customHeight="1" x14ac:dyDescent="0.25">
      <c r="A192" s="385">
        <v>1</v>
      </c>
      <c r="B192" s="369">
        <v>1</v>
      </c>
      <c r="C192" s="382">
        <v>35</v>
      </c>
      <c r="D192" s="359" t="s">
        <v>235</v>
      </c>
      <c r="E192" s="435" t="s">
        <v>217</v>
      </c>
      <c r="F192" s="376" t="s">
        <v>95</v>
      </c>
      <c r="G192" s="376" t="s">
        <v>238</v>
      </c>
      <c r="H192" s="320" t="s">
        <v>17</v>
      </c>
      <c r="I192" s="67">
        <f t="shared" si="150"/>
        <v>14.4</v>
      </c>
      <c r="J192" s="68"/>
      <c r="K192" s="68"/>
      <c r="L192" s="69">
        <v>14.4</v>
      </c>
      <c r="M192" s="67">
        <f t="shared" si="152"/>
        <v>0</v>
      </c>
      <c r="N192" s="68"/>
      <c r="O192" s="68"/>
      <c r="P192" s="69"/>
      <c r="Q192" s="67">
        <f>R192+T192</f>
        <v>9.6</v>
      </c>
      <c r="R192" s="68">
        <v>9.6</v>
      </c>
      <c r="S192" s="68"/>
      <c r="T192" s="69"/>
      <c r="U192" s="67"/>
      <c r="V192" s="68"/>
      <c r="W192" s="68"/>
      <c r="X192" s="69"/>
      <c r="Z192" s="25"/>
    </row>
    <row r="193" spans="1:75" ht="21.75" customHeight="1" x14ac:dyDescent="0.25">
      <c r="A193" s="417"/>
      <c r="B193" s="354"/>
      <c r="C193" s="402"/>
      <c r="D193" s="360"/>
      <c r="E193" s="436"/>
      <c r="F193" s="376"/>
      <c r="G193" s="376"/>
      <c r="H193" s="320" t="s">
        <v>249</v>
      </c>
      <c r="I193" s="67"/>
      <c r="J193" s="68"/>
      <c r="K193" s="68"/>
      <c r="L193" s="69"/>
      <c r="M193" s="67">
        <f t="shared" si="152"/>
        <v>90.800000000000011</v>
      </c>
      <c r="N193" s="68">
        <v>2.4</v>
      </c>
      <c r="O193" s="68">
        <v>2.2999999999999998</v>
      </c>
      <c r="P193" s="69">
        <v>88.4</v>
      </c>
      <c r="Q193" s="67"/>
      <c r="R193" s="68"/>
      <c r="S193" s="68"/>
      <c r="T193" s="69"/>
      <c r="U193" s="67"/>
      <c r="V193" s="68"/>
      <c r="W193" s="68"/>
      <c r="X193" s="69"/>
      <c r="Z193" s="25"/>
    </row>
    <row r="194" spans="1:75" ht="20.25" customHeight="1" x14ac:dyDescent="0.25">
      <c r="A194" s="417"/>
      <c r="B194" s="354"/>
      <c r="C194" s="402"/>
      <c r="D194" s="360"/>
      <c r="E194" s="436"/>
      <c r="F194" s="376"/>
      <c r="G194" s="376"/>
      <c r="H194" s="39" t="s">
        <v>128</v>
      </c>
      <c r="I194" s="61">
        <f t="shared" si="150"/>
        <v>0</v>
      </c>
      <c r="J194" s="60"/>
      <c r="K194" s="60"/>
      <c r="L194" s="62"/>
      <c r="M194" s="61">
        <f t="shared" si="152"/>
        <v>19.2</v>
      </c>
      <c r="N194" s="60">
        <v>0.4</v>
      </c>
      <c r="O194" s="60">
        <v>0.3</v>
      </c>
      <c r="P194" s="62">
        <v>18.8</v>
      </c>
      <c r="Q194" s="61">
        <f>R194+T194</f>
        <v>9.5</v>
      </c>
      <c r="R194" s="60">
        <v>9.5</v>
      </c>
      <c r="S194" s="60"/>
      <c r="T194" s="62"/>
      <c r="U194" s="61"/>
      <c r="V194" s="60"/>
      <c r="W194" s="60"/>
      <c r="X194" s="62"/>
      <c r="Z194" s="25"/>
    </row>
    <row r="195" spans="1:75" ht="23.25" customHeight="1" thickBot="1" x14ac:dyDescent="0.3">
      <c r="A195" s="417"/>
      <c r="B195" s="354"/>
      <c r="C195" s="402"/>
      <c r="D195" s="360"/>
      <c r="E195" s="436"/>
      <c r="F195" s="377"/>
      <c r="G195" s="377"/>
      <c r="H195" s="65" t="s">
        <v>90</v>
      </c>
      <c r="I195" s="70">
        <f t="shared" si="150"/>
        <v>0</v>
      </c>
      <c r="J195" s="71"/>
      <c r="K195" s="71"/>
      <c r="L195" s="72"/>
      <c r="M195" s="70">
        <f t="shared" si="152"/>
        <v>208</v>
      </c>
      <c r="N195" s="71">
        <v>3</v>
      </c>
      <c r="O195" s="71">
        <v>2.8</v>
      </c>
      <c r="P195" s="72">
        <v>205</v>
      </c>
      <c r="Q195" s="70">
        <f t="shared" ref="Q195" si="153">R195+T195</f>
        <v>107.3</v>
      </c>
      <c r="R195" s="71">
        <v>107.3</v>
      </c>
      <c r="S195" s="71"/>
      <c r="T195" s="72"/>
      <c r="U195" s="70"/>
      <c r="V195" s="71"/>
      <c r="W195" s="71"/>
      <c r="X195" s="72"/>
      <c r="Z195" s="25"/>
    </row>
    <row r="196" spans="1:75" ht="23.25" customHeight="1" thickBot="1" x14ac:dyDescent="0.3">
      <c r="A196" s="386"/>
      <c r="B196" s="370"/>
      <c r="C196" s="381"/>
      <c r="D196" s="361"/>
      <c r="E196" s="437"/>
      <c r="F196" s="404" t="s">
        <v>107</v>
      </c>
      <c r="G196" s="405"/>
      <c r="H196" s="405"/>
      <c r="I196" s="76">
        <f t="shared" si="150"/>
        <v>14.4</v>
      </c>
      <c r="J196" s="75">
        <f>J192+J195+J194</f>
        <v>0</v>
      </c>
      <c r="K196" s="75">
        <f>K192+K195</f>
        <v>0</v>
      </c>
      <c r="L196" s="77">
        <f>L192+L194+L195</f>
        <v>14.4</v>
      </c>
      <c r="M196" s="76">
        <f t="shared" si="152"/>
        <v>318</v>
      </c>
      <c r="N196" s="75">
        <f>N192+N195+N194+N193</f>
        <v>5.8</v>
      </c>
      <c r="O196" s="75">
        <f>O192+O195+O194+O193</f>
        <v>5.3999999999999995</v>
      </c>
      <c r="P196" s="77">
        <f>SUM(P192:P195)</f>
        <v>312.2</v>
      </c>
      <c r="Q196" s="76">
        <f>R196+T196</f>
        <v>126.4</v>
      </c>
      <c r="R196" s="75">
        <f>R192+R194+R195</f>
        <v>126.4</v>
      </c>
      <c r="S196" s="75"/>
      <c r="T196" s="77"/>
      <c r="U196" s="76">
        <f>V196+X196</f>
        <v>0</v>
      </c>
      <c r="V196" s="75">
        <f>V192+V194+V195</f>
        <v>0</v>
      </c>
      <c r="W196" s="75">
        <f>W192+W194+W195</f>
        <v>0</v>
      </c>
      <c r="X196" s="77">
        <f>SUM(X192:X195)</f>
        <v>0</v>
      </c>
      <c r="Z196" s="25"/>
    </row>
    <row r="197" spans="1:75" s="4" customFormat="1" ht="21.75" customHeight="1" x14ac:dyDescent="0.25">
      <c r="A197" s="385">
        <v>1</v>
      </c>
      <c r="B197" s="369">
        <v>1</v>
      </c>
      <c r="C197" s="382">
        <v>36</v>
      </c>
      <c r="D197" s="427" t="s">
        <v>131</v>
      </c>
      <c r="E197" s="403">
        <v>11</v>
      </c>
      <c r="F197" s="414" t="s">
        <v>95</v>
      </c>
      <c r="G197" s="402" t="s">
        <v>172</v>
      </c>
      <c r="H197" s="150" t="s">
        <v>17</v>
      </c>
      <c r="I197" s="67">
        <f t="shared" ref="I197:I210" si="154">J197+L197</f>
        <v>0.1</v>
      </c>
      <c r="J197" s="68">
        <v>0.1</v>
      </c>
      <c r="K197" s="68"/>
      <c r="L197" s="69"/>
      <c r="M197" s="67"/>
      <c r="N197" s="68"/>
      <c r="O197" s="68"/>
      <c r="P197" s="69"/>
      <c r="Q197" s="67"/>
      <c r="R197" s="68"/>
      <c r="S197" s="68"/>
      <c r="T197" s="69"/>
      <c r="U197" s="67"/>
      <c r="V197" s="68"/>
      <c r="W197" s="68"/>
      <c r="X197" s="69"/>
      <c r="Y197" s="1"/>
      <c r="Z197" s="25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</row>
    <row r="198" spans="1:75" ht="20.25" customHeight="1" thickBot="1" x14ac:dyDescent="0.3">
      <c r="A198" s="417"/>
      <c r="B198" s="354"/>
      <c r="C198" s="402"/>
      <c r="D198" s="428"/>
      <c r="E198" s="350"/>
      <c r="F198" s="414"/>
      <c r="G198" s="402"/>
      <c r="H198" s="65" t="s">
        <v>90</v>
      </c>
      <c r="I198" s="70">
        <f t="shared" si="154"/>
        <v>6.1</v>
      </c>
      <c r="J198" s="71">
        <v>5.0999999999999996</v>
      </c>
      <c r="K198" s="71"/>
      <c r="L198" s="72">
        <v>1</v>
      </c>
      <c r="M198" s="70"/>
      <c r="N198" s="71"/>
      <c r="O198" s="71"/>
      <c r="P198" s="72"/>
      <c r="Q198" s="70"/>
      <c r="R198" s="71"/>
      <c r="S198" s="71"/>
      <c r="T198" s="72"/>
      <c r="U198" s="70"/>
      <c r="V198" s="71"/>
      <c r="W198" s="71"/>
      <c r="X198" s="72"/>
      <c r="Z198" s="25"/>
    </row>
    <row r="199" spans="1:75" s="4" customFormat="1" ht="24.75" customHeight="1" thickBot="1" x14ac:dyDescent="0.3">
      <c r="A199" s="386"/>
      <c r="B199" s="370"/>
      <c r="C199" s="381"/>
      <c r="D199" s="429"/>
      <c r="E199" s="351"/>
      <c r="F199" s="404" t="s">
        <v>107</v>
      </c>
      <c r="G199" s="405"/>
      <c r="H199" s="405"/>
      <c r="I199" s="76">
        <f t="shared" si="154"/>
        <v>6.1999999999999993</v>
      </c>
      <c r="J199" s="75">
        <f>J197+J198</f>
        <v>5.1999999999999993</v>
      </c>
      <c r="K199" s="75">
        <f>K197+K198</f>
        <v>0</v>
      </c>
      <c r="L199" s="77">
        <f>L197+L198</f>
        <v>1</v>
      </c>
      <c r="M199" s="76">
        <f>N199</f>
        <v>0</v>
      </c>
      <c r="N199" s="75">
        <f>N197+N198</f>
        <v>0</v>
      </c>
      <c r="O199" s="75">
        <f>O197+O198</f>
        <v>0</v>
      </c>
      <c r="P199" s="77"/>
      <c r="Q199" s="76">
        <f>R199</f>
        <v>0</v>
      </c>
      <c r="R199" s="75">
        <f>R197+R198</f>
        <v>0</v>
      </c>
      <c r="S199" s="75">
        <f>S197+S198</f>
        <v>0</v>
      </c>
      <c r="T199" s="77"/>
      <c r="U199" s="76">
        <f>V199</f>
        <v>0</v>
      </c>
      <c r="V199" s="75">
        <f>V197+V198</f>
        <v>0</v>
      </c>
      <c r="W199" s="75">
        <f>W197+W198</f>
        <v>0</v>
      </c>
      <c r="X199" s="77"/>
      <c r="Y199" s="1"/>
      <c r="Z199" s="25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</row>
    <row r="200" spans="1:75" ht="30.75" customHeight="1" x14ac:dyDescent="0.25">
      <c r="A200" s="423">
        <v>1</v>
      </c>
      <c r="B200" s="366">
        <v>1</v>
      </c>
      <c r="C200" s="371">
        <v>37</v>
      </c>
      <c r="D200" s="383" t="s">
        <v>132</v>
      </c>
      <c r="E200" s="373">
        <v>11</v>
      </c>
      <c r="F200" s="376" t="s">
        <v>95</v>
      </c>
      <c r="G200" s="381" t="s">
        <v>171</v>
      </c>
      <c r="H200" s="66" t="s">
        <v>17</v>
      </c>
      <c r="I200" s="67">
        <f t="shared" si="154"/>
        <v>0.2</v>
      </c>
      <c r="J200" s="68">
        <v>0.2</v>
      </c>
      <c r="K200" s="68">
        <v>0.1</v>
      </c>
      <c r="L200" s="69"/>
      <c r="M200" s="67"/>
      <c r="N200" s="68"/>
      <c r="O200" s="68"/>
      <c r="P200" s="69"/>
      <c r="Q200" s="67"/>
      <c r="R200" s="68"/>
      <c r="S200" s="68"/>
      <c r="T200" s="69"/>
      <c r="U200" s="67"/>
      <c r="V200" s="68"/>
      <c r="W200" s="68"/>
      <c r="X200" s="69"/>
      <c r="Z200" s="25"/>
    </row>
    <row r="201" spans="1:75" ht="21.75" customHeight="1" thickBot="1" x14ac:dyDescent="0.3">
      <c r="A201" s="423"/>
      <c r="B201" s="366"/>
      <c r="C201" s="371"/>
      <c r="D201" s="383"/>
      <c r="E201" s="375"/>
      <c r="F201" s="377"/>
      <c r="G201" s="382"/>
      <c r="H201" s="65" t="s">
        <v>90</v>
      </c>
      <c r="I201" s="70">
        <f t="shared" si="154"/>
        <v>5.6</v>
      </c>
      <c r="J201" s="71">
        <v>3.5</v>
      </c>
      <c r="K201" s="71">
        <v>1.4</v>
      </c>
      <c r="L201" s="72">
        <v>2.1</v>
      </c>
      <c r="M201" s="70"/>
      <c r="N201" s="71"/>
      <c r="O201" s="71"/>
      <c r="P201" s="72"/>
      <c r="Q201" s="70"/>
      <c r="R201" s="71"/>
      <c r="S201" s="71"/>
      <c r="T201" s="72"/>
      <c r="U201" s="70"/>
      <c r="V201" s="71"/>
      <c r="W201" s="71"/>
      <c r="X201" s="72"/>
      <c r="Z201" s="25"/>
    </row>
    <row r="202" spans="1:75" ht="22.5" customHeight="1" thickBot="1" x14ac:dyDescent="0.3">
      <c r="A202" s="423"/>
      <c r="B202" s="366"/>
      <c r="C202" s="371"/>
      <c r="D202" s="383"/>
      <c r="E202" s="384"/>
      <c r="F202" s="378" t="s">
        <v>107</v>
      </c>
      <c r="G202" s="379"/>
      <c r="H202" s="380"/>
      <c r="I202" s="76">
        <f t="shared" si="154"/>
        <v>5.8000000000000007</v>
      </c>
      <c r="J202" s="75">
        <f>J200+J201</f>
        <v>3.7</v>
      </c>
      <c r="K202" s="75">
        <f>K200+K201</f>
        <v>1.5</v>
      </c>
      <c r="L202" s="77">
        <f>L200+L201</f>
        <v>2.1</v>
      </c>
      <c r="M202" s="76">
        <f>N202</f>
        <v>0</v>
      </c>
      <c r="N202" s="75">
        <f>N200+N201</f>
        <v>0</v>
      </c>
      <c r="O202" s="75">
        <f>O200+O201</f>
        <v>0</v>
      </c>
      <c r="P202" s="77"/>
      <c r="Q202" s="76">
        <f>R202</f>
        <v>0</v>
      </c>
      <c r="R202" s="75">
        <f>R200+R201</f>
        <v>0</v>
      </c>
      <c r="S202" s="75">
        <f>S200+S201</f>
        <v>0</v>
      </c>
      <c r="T202" s="77"/>
      <c r="U202" s="76">
        <f>V202</f>
        <v>0</v>
      </c>
      <c r="V202" s="75">
        <f>V200+V201</f>
        <v>0</v>
      </c>
      <c r="W202" s="75">
        <f>W200+W201</f>
        <v>0</v>
      </c>
      <c r="X202" s="77"/>
      <c r="Z202" s="25"/>
    </row>
    <row r="203" spans="1:75" ht="39.75" customHeight="1" x14ac:dyDescent="0.25">
      <c r="A203" s="423">
        <v>1</v>
      </c>
      <c r="B203" s="366">
        <v>1</v>
      </c>
      <c r="C203" s="371">
        <v>38</v>
      </c>
      <c r="D203" s="413" t="s">
        <v>150</v>
      </c>
      <c r="E203" s="373">
        <v>11</v>
      </c>
      <c r="F203" s="414" t="s">
        <v>95</v>
      </c>
      <c r="G203" s="414" t="s">
        <v>170</v>
      </c>
      <c r="H203" s="66" t="s">
        <v>17</v>
      </c>
      <c r="I203" s="67">
        <f t="shared" si="154"/>
        <v>27</v>
      </c>
      <c r="J203" s="68">
        <v>27</v>
      </c>
      <c r="K203" s="68"/>
      <c r="L203" s="69"/>
      <c r="M203" s="67">
        <f>N203+P203</f>
        <v>28.8</v>
      </c>
      <c r="N203" s="68">
        <v>28.8</v>
      </c>
      <c r="O203" s="68"/>
      <c r="P203" s="69"/>
      <c r="Q203" s="67"/>
      <c r="R203" s="68"/>
      <c r="S203" s="68"/>
      <c r="T203" s="69"/>
      <c r="U203" s="67"/>
      <c r="V203" s="68"/>
      <c r="W203" s="68"/>
      <c r="X203" s="69"/>
      <c r="Z203" s="25"/>
    </row>
    <row r="204" spans="1:75" ht="34.5" customHeight="1" thickBot="1" x14ac:dyDescent="0.3">
      <c r="A204" s="423"/>
      <c r="B204" s="366"/>
      <c r="C204" s="371"/>
      <c r="D204" s="413"/>
      <c r="E204" s="375"/>
      <c r="F204" s="414"/>
      <c r="G204" s="414"/>
      <c r="H204" s="32" t="s">
        <v>90</v>
      </c>
      <c r="I204" s="70">
        <f t="shared" si="154"/>
        <v>152.6</v>
      </c>
      <c r="J204" s="71">
        <v>152.6</v>
      </c>
      <c r="K204" s="71"/>
      <c r="L204" s="72"/>
      <c r="M204" s="70">
        <f>N204+P204</f>
        <v>163.1</v>
      </c>
      <c r="N204" s="71">
        <v>163.1</v>
      </c>
      <c r="O204" s="71"/>
      <c r="P204" s="72"/>
      <c r="Q204" s="70"/>
      <c r="R204" s="71"/>
      <c r="S204" s="71"/>
      <c r="T204" s="72"/>
      <c r="U204" s="70"/>
      <c r="V204" s="71"/>
      <c r="W204" s="71"/>
      <c r="X204" s="72"/>
      <c r="Z204" s="25"/>
    </row>
    <row r="205" spans="1:75" ht="39" customHeight="1" thickBot="1" x14ac:dyDescent="0.3">
      <c r="A205" s="385"/>
      <c r="B205" s="369"/>
      <c r="C205" s="382"/>
      <c r="D205" s="359"/>
      <c r="E205" s="426"/>
      <c r="F205" s="378" t="s">
        <v>107</v>
      </c>
      <c r="G205" s="379"/>
      <c r="H205" s="380"/>
      <c r="I205" s="76">
        <f t="shared" si="154"/>
        <v>179.6</v>
      </c>
      <c r="J205" s="75">
        <f>J203+J204</f>
        <v>179.6</v>
      </c>
      <c r="K205" s="75">
        <f>K203+K204</f>
        <v>0</v>
      </c>
      <c r="L205" s="77"/>
      <c r="M205" s="76">
        <f>M203+M204</f>
        <v>191.9</v>
      </c>
      <c r="N205" s="75">
        <f>N203+N204</f>
        <v>191.9</v>
      </c>
      <c r="O205" s="75">
        <f>O203+O204</f>
        <v>0</v>
      </c>
      <c r="P205" s="77"/>
      <c r="Q205" s="76"/>
      <c r="R205" s="75"/>
      <c r="S205" s="75">
        <f>S203+S204</f>
        <v>0</v>
      </c>
      <c r="T205" s="77"/>
      <c r="U205" s="76"/>
      <c r="V205" s="75"/>
      <c r="W205" s="75">
        <f>W203+W204</f>
        <v>0</v>
      </c>
      <c r="X205" s="77"/>
      <c r="Z205" s="25"/>
    </row>
    <row r="206" spans="1:75" ht="23.25" customHeight="1" x14ac:dyDescent="0.25">
      <c r="A206" s="434">
        <v>1</v>
      </c>
      <c r="B206" s="366">
        <v>1</v>
      </c>
      <c r="C206" s="371">
        <v>39</v>
      </c>
      <c r="D206" s="383" t="s">
        <v>84</v>
      </c>
      <c r="E206" s="497" t="s">
        <v>215</v>
      </c>
      <c r="F206" s="415" t="s">
        <v>85</v>
      </c>
      <c r="G206" s="401" t="s">
        <v>86</v>
      </c>
      <c r="H206" s="176" t="s">
        <v>133</v>
      </c>
      <c r="I206" s="73">
        <f t="shared" si="154"/>
        <v>107.9</v>
      </c>
      <c r="J206" s="80">
        <v>107.9</v>
      </c>
      <c r="K206" s="80">
        <v>106.4</v>
      </c>
      <c r="L206" s="54"/>
      <c r="M206" s="73">
        <f>N206+P206</f>
        <v>123.1</v>
      </c>
      <c r="N206" s="80">
        <v>123.1</v>
      </c>
      <c r="O206" s="80">
        <v>121.4</v>
      </c>
      <c r="P206" s="54"/>
      <c r="Q206" s="73">
        <f>R206+T206</f>
        <v>125.5</v>
      </c>
      <c r="R206" s="80">
        <v>125.5</v>
      </c>
      <c r="S206" s="80">
        <v>123.8</v>
      </c>
      <c r="T206" s="54">
        <v>0</v>
      </c>
      <c r="U206" s="73">
        <f>V206+X206</f>
        <v>128</v>
      </c>
      <c r="V206" s="80">
        <v>128</v>
      </c>
      <c r="W206" s="80">
        <v>126.3</v>
      </c>
      <c r="X206" s="54">
        <v>0</v>
      </c>
      <c r="Z206" s="25"/>
    </row>
    <row r="207" spans="1:75" s="5" customFormat="1" ht="20" x14ac:dyDescent="0.25">
      <c r="A207" s="434"/>
      <c r="B207" s="366"/>
      <c r="C207" s="371"/>
      <c r="D207" s="383"/>
      <c r="E207" s="497"/>
      <c r="F207" s="415"/>
      <c r="G207" s="401"/>
      <c r="H207" s="249" t="s">
        <v>237</v>
      </c>
      <c r="I207" s="98">
        <f t="shared" si="154"/>
        <v>3.2130000000000001</v>
      </c>
      <c r="J207" s="63">
        <v>3.2130000000000001</v>
      </c>
      <c r="K207" s="41">
        <v>3.1680000000000001</v>
      </c>
      <c r="L207" s="49"/>
      <c r="M207" s="64"/>
      <c r="N207" s="63"/>
      <c r="O207" s="63"/>
      <c r="P207" s="49"/>
      <c r="Q207" s="64"/>
      <c r="R207" s="63"/>
      <c r="S207" s="63"/>
      <c r="T207" s="49"/>
      <c r="U207" s="64"/>
      <c r="V207" s="63"/>
      <c r="W207" s="63"/>
      <c r="X207" s="49"/>
      <c r="Z207" s="25"/>
    </row>
    <row r="208" spans="1:75" ht="20.25" customHeight="1" thickBot="1" x14ac:dyDescent="0.3">
      <c r="A208" s="434"/>
      <c r="B208" s="366"/>
      <c r="C208" s="371"/>
      <c r="D208" s="383"/>
      <c r="E208" s="497"/>
      <c r="F208" s="416"/>
      <c r="G208" s="401"/>
      <c r="H208" s="167" t="s">
        <v>17</v>
      </c>
      <c r="I208" s="98">
        <f t="shared" si="154"/>
        <v>123</v>
      </c>
      <c r="J208" s="177">
        <v>123</v>
      </c>
      <c r="K208" s="177">
        <v>109.3</v>
      </c>
      <c r="L208" s="178"/>
      <c r="M208" s="98">
        <f>N208+P208</f>
        <v>133.5</v>
      </c>
      <c r="N208" s="177">
        <v>133.5</v>
      </c>
      <c r="O208" s="177">
        <v>116.1</v>
      </c>
      <c r="P208" s="178">
        <v>0</v>
      </c>
      <c r="Q208" s="98">
        <f>R208+T208</f>
        <v>151.69999999999999</v>
      </c>
      <c r="R208" s="177">
        <v>151.69999999999999</v>
      </c>
      <c r="S208" s="177">
        <v>133.19999999999999</v>
      </c>
      <c r="T208" s="178">
        <v>0</v>
      </c>
      <c r="U208" s="98">
        <f>V208+X208</f>
        <v>159.30000000000001</v>
      </c>
      <c r="V208" s="177">
        <v>159.30000000000001</v>
      </c>
      <c r="W208" s="177">
        <v>139</v>
      </c>
      <c r="X208" s="178">
        <v>0</v>
      </c>
      <c r="Z208" s="25"/>
      <c r="AD208" s="5"/>
    </row>
    <row r="209" spans="1:75" ht="23.25" customHeight="1" thickBot="1" x14ac:dyDescent="0.3">
      <c r="A209" s="434"/>
      <c r="B209" s="366"/>
      <c r="C209" s="371"/>
      <c r="D209" s="383"/>
      <c r="E209" s="418"/>
      <c r="F209" s="398" t="s">
        <v>19</v>
      </c>
      <c r="G209" s="399"/>
      <c r="H209" s="400"/>
      <c r="I209" s="113">
        <f t="shared" si="154"/>
        <v>234.113</v>
      </c>
      <c r="J209" s="114">
        <f t="shared" ref="J209:P209" si="155">SUM(J206:J208)</f>
        <v>234.113</v>
      </c>
      <c r="K209" s="114">
        <f t="shared" si="155"/>
        <v>218.86799999999999</v>
      </c>
      <c r="L209" s="115">
        <f t="shared" si="155"/>
        <v>0</v>
      </c>
      <c r="M209" s="119">
        <f t="shared" si="155"/>
        <v>256.60000000000002</v>
      </c>
      <c r="N209" s="114">
        <f t="shared" si="155"/>
        <v>256.60000000000002</v>
      </c>
      <c r="O209" s="114">
        <f t="shared" si="155"/>
        <v>237.5</v>
      </c>
      <c r="P209" s="115">
        <f t="shared" si="155"/>
        <v>0</v>
      </c>
      <c r="Q209" s="113">
        <f>R209+T209</f>
        <v>277.2</v>
      </c>
      <c r="R209" s="114">
        <f>SUM(R206:R208)</f>
        <v>277.2</v>
      </c>
      <c r="S209" s="114">
        <f>SUM(S206:S208)</f>
        <v>257</v>
      </c>
      <c r="T209" s="115">
        <f>SUM(T206:T208)</f>
        <v>0</v>
      </c>
      <c r="U209" s="113">
        <f>V209+X209</f>
        <v>287.3</v>
      </c>
      <c r="V209" s="114">
        <f>SUM(V206:V208)</f>
        <v>287.3</v>
      </c>
      <c r="W209" s="114">
        <f>SUM(W206:W208)</f>
        <v>265.3</v>
      </c>
      <c r="X209" s="115">
        <f>SUM(X206:X208)</f>
        <v>0</v>
      </c>
      <c r="Z209" s="25"/>
    </row>
    <row r="210" spans="1:75" ht="21.75" customHeight="1" x14ac:dyDescent="0.25">
      <c r="A210" s="432">
        <v>1</v>
      </c>
      <c r="B210" s="430">
        <v>1</v>
      </c>
      <c r="C210" s="406">
        <v>40</v>
      </c>
      <c r="D210" s="383" t="s">
        <v>87</v>
      </c>
      <c r="E210" s="371">
        <v>9</v>
      </c>
      <c r="F210" s="402" t="s">
        <v>88</v>
      </c>
      <c r="G210" s="402" t="s">
        <v>89</v>
      </c>
      <c r="H210" s="31" t="s">
        <v>17</v>
      </c>
      <c r="I210" s="91">
        <f t="shared" si="154"/>
        <v>299.2</v>
      </c>
      <c r="J210" s="80">
        <v>299.2</v>
      </c>
      <c r="K210" s="80">
        <v>0</v>
      </c>
      <c r="L210" s="54">
        <v>0</v>
      </c>
      <c r="M210" s="327">
        <f>N210+P210</f>
        <v>100</v>
      </c>
      <c r="N210" s="328">
        <v>100</v>
      </c>
      <c r="O210" s="80">
        <v>0</v>
      </c>
      <c r="P210" s="54">
        <v>0</v>
      </c>
      <c r="Q210" s="73">
        <f>R210+T210</f>
        <v>400</v>
      </c>
      <c r="R210" s="80">
        <v>400</v>
      </c>
      <c r="S210" s="80">
        <v>0</v>
      </c>
      <c r="T210" s="54">
        <v>0</v>
      </c>
      <c r="U210" s="73">
        <f>V210+X210</f>
        <v>400</v>
      </c>
      <c r="V210" s="80">
        <v>400</v>
      </c>
      <c r="W210" s="80">
        <v>0</v>
      </c>
      <c r="X210" s="54">
        <v>0</v>
      </c>
      <c r="Z210" s="25"/>
    </row>
    <row r="211" spans="1:75" ht="21.75" customHeight="1" thickBot="1" x14ac:dyDescent="0.3">
      <c r="A211" s="432"/>
      <c r="B211" s="430"/>
      <c r="C211" s="406"/>
      <c r="D211" s="383"/>
      <c r="E211" s="486"/>
      <c r="F211" s="402"/>
      <c r="G211" s="402"/>
      <c r="H211" s="221" t="s">
        <v>143</v>
      </c>
      <c r="I211" s="99"/>
      <c r="J211" s="177"/>
      <c r="K211" s="177"/>
      <c r="L211" s="178"/>
      <c r="M211" s="70">
        <f>N211+P211</f>
        <v>200</v>
      </c>
      <c r="N211" s="71">
        <v>200</v>
      </c>
      <c r="O211" s="177"/>
      <c r="P211" s="178"/>
      <c r="Q211" s="98"/>
      <c r="R211" s="177"/>
      <c r="S211" s="177"/>
      <c r="T211" s="178"/>
      <c r="U211" s="98"/>
      <c r="V211" s="177"/>
      <c r="W211" s="177"/>
      <c r="X211" s="178"/>
      <c r="Z211" s="25"/>
    </row>
    <row r="212" spans="1:75" ht="21.75" customHeight="1" thickBot="1" x14ac:dyDescent="0.3">
      <c r="A212" s="433"/>
      <c r="B212" s="431"/>
      <c r="C212" s="407"/>
      <c r="D212" s="383"/>
      <c r="E212" s="486"/>
      <c r="F212" s="398" t="s">
        <v>19</v>
      </c>
      <c r="G212" s="399"/>
      <c r="H212" s="400"/>
      <c r="I212" s="113">
        <f>J212+L212</f>
        <v>299.2</v>
      </c>
      <c r="J212" s="114">
        <f>J210+J211</f>
        <v>299.2</v>
      </c>
      <c r="K212" s="114">
        <f>K210</f>
        <v>0</v>
      </c>
      <c r="L212" s="115">
        <f>L210</f>
        <v>0</v>
      </c>
      <c r="M212" s="113">
        <f>N212+P212</f>
        <v>300</v>
      </c>
      <c r="N212" s="114">
        <f>N210+N211</f>
        <v>300</v>
      </c>
      <c r="O212" s="114">
        <f>O210</f>
        <v>0</v>
      </c>
      <c r="P212" s="115">
        <f>P210</f>
        <v>0</v>
      </c>
      <c r="Q212" s="113">
        <f>R212+T212</f>
        <v>400</v>
      </c>
      <c r="R212" s="114">
        <f>R210</f>
        <v>400</v>
      </c>
      <c r="S212" s="114">
        <f>S210</f>
        <v>0</v>
      </c>
      <c r="T212" s="115">
        <f>T210</f>
        <v>0</v>
      </c>
      <c r="U212" s="113">
        <f>V212+X212</f>
        <v>400</v>
      </c>
      <c r="V212" s="114">
        <f>V210</f>
        <v>400</v>
      </c>
      <c r="W212" s="114">
        <f>W210</f>
        <v>0</v>
      </c>
      <c r="X212" s="115">
        <f>X210</f>
        <v>0</v>
      </c>
      <c r="Z212" s="25"/>
    </row>
    <row r="213" spans="1:75" ht="43.5" customHeight="1" thickBot="1" x14ac:dyDescent="0.3">
      <c r="A213" s="385">
        <v>1</v>
      </c>
      <c r="B213" s="369">
        <v>1</v>
      </c>
      <c r="C213" s="382">
        <v>41</v>
      </c>
      <c r="D213" s="427" t="s">
        <v>231</v>
      </c>
      <c r="E213" s="403">
        <v>9</v>
      </c>
      <c r="F213" s="227" t="s">
        <v>149</v>
      </c>
      <c r="G213" s="227" t="s">
        <v>232</v>
      </c>
      <c r="H213" s="228" t="s">
        <v>17</v>
      </c>
      <c r="I213" s="73">
        <f t="shared" ref="I213" si="156">J213+L213</f>
        <v>0</v>
      </c>
      <c r="J213" s="41"/>
      <c r="K213" s="41"/>
      <c r="L213" s="42"/>
      <c r="M213" s="40">
        <f>N213+P213</f>
        <v>20</v>
      </c>
      <c r="N213" s="41">
        <v>20</v>
      </c>
      <c r="O213" s="41"/>
      <c r="P213" s="42"/>
      <c r="Q213" s="40">
        <f>R213+T213</f>
        <v>200</v>
      </c>
      <c r="R213" s="41"/>
      <c r="S213" s="41"/>
      <c r="T213" s="42">
        <v>200</v>
      </c>
      <c r="U213" s="40"/>
      <c r="V213" s="41"/>
      <c r="W213" s="41"/>
      <c r="X213" s="42"/>
      <c r="Z213" s="25"/>
    </row>
    <row r="214" spans="1:75" ht="43.5" customHeight="1" thickBot="1" x14ac:dyDescent="0.3">
      <c r="A214" s="386"/>
      <c r="B214" s="370"/>
      <c r="C214" s="381"/>
      <c r="D214" s="429"/>
      <c r="E214" s="351"/>
      <c r="F214" s="404" t="s">
        <v>107</v>
      </c>
      <c r="G214" s="405"/>
      <c r="H214" s="405"/>
      <c r="I214" s="113">
        <f>J214+L214</f>
        <v>0</v>
      </c>
      <c r="J214" s="75">
        <f>J213</f>
        <v>0</v>
      </c>
      <c r="K214" s="75"/>
      <c r="L214" s="77"/>
      <c r="M214" s="76">
        <f>SUM(M213)</f>
        <v>20</v>
      </c>
      <c r="N214" s="75">
        <f>SUM(N213)</f>
        <v>20</v>
      </c>
      <c r="O214" s="75"/>
      <c r="P214" s="77"/>
      <c r="Q214" s="76">
        <f>SUM(Q213)</f>
        <v>200</v>
      </c>
      <c r="R214" s="75">
        <f>SUM(R213)</f>
        <v>0</v>
      </c>
      <c r="S214" s="75"/>
      <c r="T214" s="77">
        <f>T213</f>
        <v>200</v>
      </c>
      <c r="U214" s="76">
        <f>SUM(U213)</f>
        <v>0</v>
      </c>
      <c r="V214" s="75">
        <f>SUM(V213)</f>
        <v>0</v>
      </c>
      <c r="W214" s="75"/>
      <c r="X214" s="77"/>
      <c r="Z214" s="25"/>
    </row>
    <row r="215" spans="1:75" ht="75" customHeight="1" thickBot="1" x14ac:dyDescent="0.3">
      <c r="A215" s="385">
        <v>1</v>
      </c>
      <c r="B215" s="369">
        <v>1</v>
      </c>
      <c r="C215" s="382">
        <v>42</v>
      </c>
      <c r="D215" s="487" t="s">
        <v>253</v>
      </c>
      <c r="E215" s="489">
        <v>9</v>
      </c>
      <c r="F215" s="307" t="s">
        <v>252</v>
      </c>
      <c r="G215" s="307" t="s">
        <v>254</v>
      </c>
      <c r="H215" s="310" t="s">
        <v>17</v>
      </c>
      <c r="I215" s="73">
        <f t="shared" ref="I215" si="157">J215+L215</f>
        <v>0</v>
      </c>
      <c r="J215" s="41"/>
      <c r="K215" s="41"/>
      <c r="L215" s="42"/>
      <c r="M215" s="40">
        <f>N215+P215</f>
        <v>311.2</v>
      </c>
      <c r="N215" s="41">
        <v>311.2</v>
      </c>
      <c r="O215" s="41"/>
      <c r="P215" s="42"/>
      <c r="Q215" s="40">
        <f>R215+T215</f>
        <v>0</v>
      </c>
      <c r="R215" s="41"/>
      <c r="S215" s="41"/>
      <c r="T215" s="42"/>
      <c r="U215" s="40"/>
      <c r="V215" s="41"/>
      <c r="W215" s="41"/>
      <c r="X215" s="42"/>
      <c r="Z215" s="25"/>
    </row>
    <row r="216" spans="1:75" ht="24" customHeight="1" thickBot="1" x14ac:dyDescent="0.3">
      <c r="A216" s="386"/>
      <c r="B216" s="370"/>
      <c r="C216" s="402"/>
      <c r="D216" s="488"/>
      <c r="E216" s="436"/>
      <c r="F216" s="490" t="s">
        <v>107</v>
      </c>
      <c r="G216" s="491"/>
      <c r="H216" s="492"/>
      <c r="I216" s="113">
        <f>J216+L216</f>
        <v>0</v>
      </c>
      <c r="J216" s="75">
        <f>J215</f>
        <v>0</v>
      </c>
      <c r="K216" s="75"/>
      <c r="L216" s="77"/>
      <c r="M216" s="76">
        <f>N216+P216</f>
        <v>311.2</v>
      </c>
      <c r="N216" s="75">
        <f>SUM(N215)</f>
        <v>311.2</v>
      </c>
      <c r="O216" s="75"/>
      <c r="P216" s="77"/>
      <c r="Q216" s="76">
        <f>SUM(Q215)</f>
        <v>0</v>
      </c>
      <c r="R216" s="75">
        <f>SUM(R215)</f>
        <v>0</v>
      </c>
      <c r="S216" s="75"/>
      <c r="T216" s="77">
        <f>T215</f>
        <v>0</v>
      </c>
      <c r="U216" s="76">
        <f>SUM(U215)</f>
        <v>0</v>
      </c>
      <c r="V216" s="75">
        <f>SUM(V215)</f>
        <v>0</v>
      </c>
      <c r="W216" s="75"/>
      <c r="X216" s="77"/>
      <c r="Z216" s="25"/>
    </row>
    <row r="217" spans="1:75" ht="25.5" customHeight="1" thickBot="1" x14ac:dyDescent="0.3">
      <c r="A217" s="121">
        <v>1</v>
      </c>
      <c r="B217" s="28">
        <v>1</v>
      </c>
      <c r="C217" s="581" t="s">
        <v>79</v>
      </c>
      <c r="D217" s="582"/>
      <c r="E217" s="582"/>
      <c r="F217" s="582"/>
      <c r="G217" s="582"/>
      <c r="H217" s="583"/>
      <c r="I217" s="131">
        <f>J217+L217</f>
        <v>26312.091999999997</v>
      </c>
      <c r="J217" s="132">
        <f>J212+J209+J205+J202+J199+J196+J191+J186+J181+J179+J176+J171+J166+J162+J158+J153+J149+J145+J141+J136+J132+J127+J122+J118+J111+J107+J100+J96+J90+J83+J76+J72+J65+J58+J52+J45+J38+J31+J25+J18+J214+J216</f>
        <v>25677.091999999997</v>
      </c>
      <c r="K217" s="132">
        <f>K212+K209+K205+K202+K199+K196+K191+K186+K181+K179+K176+K171+K166+K162+K158+K153+K149+K145+K141+K136+K132+K127+K122+K118+K111+K107+K100+K96+K90+K83+K76+K72+K65+K58+K52+K45+K38+K31+K25+K18+K214+K216</f>
        <v>20218.577000000001</v>
      </c>
      <c r="L217" s="132">
        <f>L212+L209+L205+L202+L199+L196+L191+L186+L181+L179+L176+L171+L166+L162+L158+L153+L149+L145+L141+L136+L132+L127+L122+L118+L111+L107+L100+L96+L90+L83+L76+L72+L65+L58+L52+L45+L38+L31+L25+L18+L214+L216</f>
        <v>635</v>
      </c>
      <c r="M217" s="131">
        <f>N217+P217</f>
        <v>28178.999999999996</v>
      </c>
      <c r="N217" s="132">
        <f>N212+N209+N205+N202+N199+N196+N191+N186+N181+N179+N176+N171+N166+N162+N158+N153+N149+N145+N141+N136+N132+N127+N122+N118+N111+N107+N100+N96+N90+N83+N76+N72+N65+N58+N52+N45+N38+N31+N25+N18+N214+N216</f>
        <v>27542.999999999996</v>
      </c>
      <c r="O217" s="132">
        <f>O212+O209+O205+O202+O199+O196+O191+O186+O181+O179+O176+O171+O166+O162+O158+O153+O149+O145+O141+O136+O132+O127+O122+O118+O111+O107+O100+O96+O90+O83+O76+O72+O65+O58+O52+O45+O38+O31+O25+O18+O214+O216</f>
        <v>21879.100000000002</v>
      </c>
      <c r="P217" s="132">
        <f>P212+P209+P205+P202+P199+P196+P191+P186+P181+P179+P176+P171+P166+P162+P158+P153+P149+P145+P141+P136+P132+P127+P122+P118+P111+P107+P100+P96+P90+P83+P76+P72+P65+P58+P52+P45+P38+P31+P25+P18+P214+P216</f>
        <v>636</v>
      </c>
      <c r="Q217" s="92">
        <f>R217+T217</f>
        <v>29440.9</v>
      </c>
      <c r="R217" s="132">
        <f>R212+R209+R205+R202+R199+R196+R191+R186+R181+R179+R176+R171+R166+R162+R158+R153+R149+R145+R141+R136+R132+R127+R122+R118+R111+R107+R100+R96+R90+R83+R76+R72+R65+R58+R52+R45+R38+R31+R25+R18+R214+R216</f>
        <v>29229.600000000002</v>
      </c>
      <c r="S217" s="132">
        <f>S212+S209+S205+S202+S199+S196+S191+S186+S181+S179+S176+S171+S166+S162+S158+S153+S149+S145+S141+S136+S132+S127+S122+S118+S111+S107+S100+S96+S90+S83+S76+S72+S65+S58+S52+S45+S38+S31+S25+S18+S214+S216</f>
        <v>23364.600000000002</v>
      </c>
      <c r="T217" s="132">
        <f>T212+T209+T205+T202+T199+T196+T191+T186+T181+T179+T176+T171+T166+T162+T158+T153+T149+T145+T141+T136+T132+T127+T122+T118+T111+T107+T100+T96+T90+T83+T76+T72+T65+T58+T52+T45+T38+T31+T25+T18+T214+T216</f>
        <v>211.3</v>
      </c>
      <c r="U217" s="92">
        <f>V217+X217</f>
        <v>29866.6</v>
      </c>
      <c r="V217" s="132">
        <f>V212+V209+V205+V202+V199+V196+V191+V186+V181+V179+V176+V171+V166+V162+V158+V153+V149+V145+V141+V136+V132+V127+V122+V118+V111+V107+V100+V96+V90+V83+V76+V72+V65+V58+V52+V45+V38+V31+V25+V18+V214+V216</f>
        <v>29855.3</v>
      </c>
      <c r="W217" s="132">
        <f>W212+W209+W205+W202+W199+W196+W191+W186+W181+W179+W176+W171+W166+W162+W158+W153+W149+W145+W141+W136+W132+W127+W122+W118+W111+W107+W100+W96+W90+W83+W76+W72+W65+W58+W52+W45+W38+W31+W25+W18+W214+W216</f>
        <v>24085.000000000004</v>
      </c>
      <c r="X217" s="132">
        <f>X212+X209+X205+X202+X199+X196+X191+X186+X181+X179+X176+X171+X166+X162+X158+X153+X149+X145+X141+X136+X132+X127+X122+X118+X111+X107+X100+X96+X90+X83+X76+X72+X65+X58+X52+X45+X38+X31+X25+X18+X214+X216</f>
        <v>11.3</v>
      </c>
      <c r="Z217" s="25"/>
    </row>
    <row r="218" spans="1:75" ht="22.5" customHeight="1" thickBot="1" x14ac:dyDescent="0.3">
      <c r="A218" s="121">
        <v>1</v>
      </c>
      <c r="B218" s="28">
        <v>2</v>
      </c>
      <c r="C218" s="493" t="s">
        <v>108</v>
      </c>
      <c r="D218" s="494"/>
      <c r="E218" s="494"/>
      <c r="F218" s="494"/>
      <c r="G218" s="494"/>
      <c r="H218" s="494"/>
      <c r="I218" s="494"/>
      <c r="J218" s="494"/>
      <c r="K218" s="494"/>
      <c r="L218" s="494"/>
      <c r="M218" s="494"/>
      <c r="N218" s="494"/>
      <c r="O218" s="494"/>
      <c r="P218" s="494"/>
      <c r="Q218" s="494"/>
      <c r="R218" s="494"/>
      <c r="S218" s="494"/>
      <c r="T218" s="494"/>
      <c r="U218" s="494"/>
      <c r="V218" s="494"/>
      <c r="W218" s="494"/>
      <c r="X218" s="495"/>
      <c r="Z218" s="25"/>
    </row>
    <row r="219" spans="1:75" ht="42" customHeight="1" thickBot="1" x14ac:dyDescent="0.3">
      <c r="A219" s="423">
        <v>1</v>
      </c>
      <c r="B219" s="369">
        <v>2</v>
      </c>
      <c r="C219" s="402">
        <v>1</v>
      </c>
      <c r="D219" s="428" t="s">
        <v>125</v>
      </c>
      <c r="E219" s="401">
        <v>11</v>
      </c>
      <c r="F219" s="124" t="s">
        <v>68</v>
      </c>
      <c r="G219" s="124" t="s">
        <v>69</v>
      </c>
      <c r="H219" s="57" t="s">
        <v>17</v>
      </c>
      <c r="I219" s="73">
        <f t="shared" ref="I219:I228" si="158">J219+L219</f>
        <v>10.3</v>
      </c>
      <c r="J219" s="91">
        <v>10.3</v>
      </c>
      <c r="K219" s="91">
        <v>0</v>
      </c>
      <c r="L219" s="54">
        <v>0</v>
      </c>
      <c r="M219" s="73">
        <f>N219+P219</f>
        <v>10</v>
      </c>
      <c r="N219" s="91">
        <v>10</v>
      </c>
      <c r="O219" s="91">
        <v>0</v>
      </c>
      <c r="P219" s="54">
        <v>0</v>
      </c>
      <c r="Q219" s="64">
        <f>R219+T219</f>
        <v>13</v>
      </c>
      <c r="R219" s="91">
        <v>13</v>
      </c>
      <c r="S219" s="91">
        <v>0</v>
      </c>
      <c r="T219" s="54">
        <v>0</v>
      </c>
      <c r="U219" s="64">
        <f>V219+X219</f>
        <v>13</v>
      </c>
      <c r="V219" s="91">
        <v>13</v>
      </c>
      <c r="W219" s="91">
        <v>0</v>
      </c>
      <c r="X219" s="54">
        <v>0</v>
      </c>
      <c r="Z219" s="25"/>
    </row>
    <row r="220" spans="1:75" ht="27.75" customHeight="1" thickBot="1" x14ac:dyDescent="0.3">
      <c r="A220" s="423"/>
      <c r="B220" s="354"/>
      <c r="C220" s="402"/>
      <c r="D220" s="428"/>
      <c r="E220" s="401"/>
      <c r="F220" s="480" t="s">
        <v>19</v>
      </c>
      <c r="G220" s="481"/>
      <c r="H220" s="482"/>
      <c r="I220" s="113">
        <f t="shared" si="158"/>
        <v>10.3</v>
      </c>
      <c r="J220" s="114">
        <f>J219</f>
        <v>10.3</v>
      </c>
      <c r="K220" s="114">
        <v>0</v>
      </c>
      <c r="L220" s="115">
        <v>0</v>
      </c>
      <c r="M220" s="58">
        <f>M219</f>
        <v>10</v>
      </c>
      <c r="N220" s="82">
        <f>N219</f>
        <v>10</v>
      </c>
      <c r="O220" s="82">
        <v>0</v>
      </c>
      <c r="P220" s="59">
        <v>0</v>
      </c>
      <c r="Q220" s="192">
        <f>R220+T220</f>
        <v>13</v>
      </c>
      <c r="R220" s="82">
        <f>R219</f>
        <v>13</v>
      </c>
      <c r="S220" s="82">
        <v>0</v>
      </c>
      <c r="T220" s="59">
        <v>0</v>
      </c>
      <c r="U220" s="192">
        <f>V220+X220</f>
        <v>13</v>
      </c>
      <c r="V220" s="82">
        <f>V219</f>
        <v>13</v>
      </c>
      <c r="W220" s="82">
        <v>0</v>
      </c>
      <c r="X220" s="59">
        <v>0</v>
      </c>
      <c r="Z220" s="25"/>
    </row>
    <row r="221" spans="1:75" s="4" customFormat="1" ht="17.25" customHeight="1" x14ac:dyDescent="0.25">
      <c r="A221" s="385">
        <v>1</v>
      </c>
      <c r="B221" s="369">
        <v>2</v>
      </c>
      <c r="C221" s="382">
        <v>2</v>
      </c>
      <c r="D221" s="427" t="s">
        <v>70</v>
      </c>
      <c r="E221" s="426" t="s">
        <v>208</v>
      </c>
      <c r="F221" s="408" t="s">
        <v>71</v>
      </c>
      <c r="G221" s="408" t="s">
        <v>72</v>
      </c>
      <c r="H221" s="31" t="s">
        <v>17</v>
      </c>
      <c r="I221" s="83">
        <f t="shared" si="158"/>
        <v>759.42200000000003</v>
      </c>
      <c r="J221" s="91">
        <f>716.7+31.8+10.922</f>
        <v>759.42200000000003</v>
      </c>
      <c r="K221" s="91">
        <f>668.7+26+10.417</f>
        <v>705.11700000000008</v>
      </c>
      <c r="L221" s="89"/>
      <c r="M221" s="86">
        <f>N221+P221</f>
        <v>895.5</v>
      </c>
      <c r="N221" s="278">
        <v>895.5</v>
      </c>
      <c r="O221" s="171">
        <v>831.4</v>
      </c>
      <c r="P221" s="172"/>
      <c r="Q221" s="255">
        <f>R221+T221</f>
        <v>1021</v>
      </c>
      <c r="R221" s="256">
        <v>1021</v>
      </c>
      <c r="S221" s="256">
        <v>953.4</v>
      </c>
      <c r="T221" s="257"/>
      <c r="U221" s="191">
        <f>V221+X221</f>
        <v>1072</v>
      </c>
      <c r="V221" s="171">
        <v>1072</v>
      </c>
      <c r="W221" s="171">
        <v>1001</v>
      </c>
      <c r="X221" s="172"/>
      <c r="Y221" s="1"/>
      <c r="Z221" s="25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</row>
    <row r="222" spans="1:75" ht="17.25" customHeight="1" x14ac:dyDescent="0.25">
      <c r="A222" s="417"/>
      <c r="B222" s="354"/>
      <c r="C222" s="402"/>
      <c r="D222" s="428"/>
      <c r="E222" s="350"/>
      <c r="F222" s="371"/>
      <c r="G222" s="371"/>
      <c r="H222" s="30" t="s">
        <v>133</v>
      </c>
      <c r="I222" s="73">
        <f t="shared" si="158"/>
        <v>33.4</v>
      </c>
      <c r="J222" s="91">
        <f>32.1+1.3</f>
        <v>33.4</v>
      </c>
      <c r="K222" s="91">
        <f>31.6+1.3</f>
        <v>32.9</v>
      </c>
      <c r="L222" s="89"/>
      <c r="M222" s="86">
        <f t="shared" ref="M222:M241" si="159">N222+P222</f>
        <v>60.4</v>
      </c>
      <c r="N222" s="174">
        <v>60.4</v>
      </c>
      <c r="O222" s="174">
        <v>59.5</v>
      </c>
      <c r="P222" s="175"/>
      <c r="Q222" s="88">
        <f t="shared" ref="Q222:Q224" si="160">R222+T222</f>
        <v>61.6</v>
      </c>
      <c r="R222" s="258">
        <v>61.6</v>
      </c>
      <c r="S222" s="258">
        <v>60.6</v>
      </c>
      <c r="T222" s="259"/>
      <c r="U222" s="88">
        <f t="shared" ref="U222:U224" si="161">V222+X222</f>
        <v>62.8</v>
      </c>
      <c r="V222" s="174">
        <v>62.8</v>
      </c>
      <c r="W222" s="174">
        <v>61.9</v>
      </c>
      <c r="X222" s="175"/>
      <c r="Z222" s="25"/>
    </row>
    <row r="223" spans="1:75" s="4" customFormat="1" ht="20.25" customHeight="1" x14ac:dyDescent="0.25">
      <c r="A223" s="417"/>
      <c r="B223" s="354"/>
      <c r="C223" s="402"/>
      <c r="D223" s="428"/>
      <c r="E223" s="350"/>
      <c r="F223" s="371"/>
      <c r="G223" s="371"/>
      <c r="H223" s="30" t="s">
        <v>18</v>
      </c>
      <c r="I223" s="73">
        <f t="shared" si="158"/>
        <v>57.4</v>
      </c>
      <c r="J223" s="91">
        <f>54.9+2.5</f>
        <v>57.4</v>
      </c>
      <c r="K223" s="91">
        <f>37.9+1.6</f>
        <v>39.5</v>
      </c>
      <c r="L223" s="89"/>
      <c r="M223" s="86">
        <f>N223+P223</f>
        <v>66.5</v>
      </c>
      <c r="N223" s="174">
        <v>66.5</v>
      </c>
      <c r="O223" s="174">
        <v>45.9</v>
      </c>
      <c r="P223" s="175"/>
      <c r="Q223" s="86">
        <f>R223+T223</f>
        <v>66.5</v>
      </c>
      <c r="R223" s="279">
        <v>66.5</v>
      </c>
      <c r="S223" s="258">
        <v>37.299999999999997</v>
      </c>
      <c r="T223" s="259"/>
      <c r="U223" s="86">
        <f>V223+X223</f>
        <v>66.5</v>
      </c>
      <c r="V223" s="279">
        <v>66.5</v>
      </c>
      <c r="W223" s="174">
        <v>37.299999999999997</v>
      </c>
      <c r="X223" s="175"/>
      <c r="Y223" s="1"/>
      <c r="Z223" s="25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</row>
    <row r="224" spans="1:75" ht="20.25" customHeight="1" thickBot="1" x14ac:dyDescent="0.3">
      <c r="A224" s="417"/>
      <c r="B224" s="354"/>
      <c r="C224" s="402"/>
      <c r="D224" s="428"/>
      <c r="E224" s="350"/>
      <c r="F224" s="371"/>
      <c r="G224" s="479"/>
      <c r="H224" s="30" t="s">
        <v>117</v>
      </c>
      <c r="I224" s="86">
        <f t="shared" si="158"/>
        <v>65.599999999999994</v>
      </c>
      <c r="J224" s="88">
        <v>65.599999999999994</v>
      </c>
      <c r="K224" s="88">
        <v>64.7</v>
      </c>
      <c r="L224" s="85"/>
      <c r="M224" s="181">
        <f t="shared" si="159"/>
        <v>0</v>
      </c>
      <c r="N224" s="182"/>
      <c r="O224" s="182"/>
      <c r="P224" s="183"/>
      <c r="Q224" s="184">
        <f t="shared" si="160"/>
        <v>0</v>
      </c>
      <c r="R224" s="182"/>
      <c r="S224" s="182"/>
      <c r="T224" s="183"/>
      <c r="U224" s="184">
        <f t="shared" si="161"/>
        <v>0</v>
      </c>
      <c r="V224" s="182"/>
      <c r="W224" s="182"/>
      <c r="X224" s="183"/>
      <c r="Z224" s="25"/>
    </row>
    <row r="225" spans="1:75" s="4" customFormat="1" ht="20.25" customHeight="1" thickBot="1" x14ac:dyDescent="0.3">
      <c r="A225" s="386"/>
      <c r="B225" s="354"/>
      <c r="C225" s="402"/>
      <c r="D225" s="428"/>
      <c r="E225" s="350"/>
      <c r="F225" s="480" t="s">
        <v>19</v>
      </c>
      <c r="G225" s="481"/>
      <c r="H225" s="482"/>
      <c r="I225" s="113">
        <f t="shared" si="158"/>
        <v>915.822</v>
      </c>
      <c r="J225" s="114">
        <f>SUM(J221:J224)</f>
        <v>915.822</v>
      </c>
      <c r="K225" s="114">
        <f>SUM(K221:K224)</f>
        <v>842.2170000000001</v>
      </c>
      <c r="L225" s="114">
        <f>SUM(L221:L224)</f>
        <v>0</v>
      </c>
      <c r="M225" s="163">
        <f t="shared" si="159"/>
        <v>1022.4</v>
      </c>
      <c r="N225" s="164">
        <f>SUM(N221:N224)</f>
        <v>1022.4</v>
      </c>
      <c r="O225" s="164">
        <f>SUM(O221:O224)</f>
        <v>936.8</v>
      </c>
      <c r="P225" s="180">
        <f>SUM(P221:P224)</f>
        <v>0</v>
      </c>
      <c r="Q225" s="113">
        <f>R225+T225</f>
        <v>1149.0999999999999</v>
      </c>
      <c r="R225" s="114">
        <f>SUM(R221:R224)</f>
        <v>1149.0999999999999</v>
      </c>
      <c r="S225" s="114">
        <f>SUM(S221:S224)</f>
        <v>1051.3</v>
      </c>
      <c r="T225" s="115">
        <f>SUM(T221:T224)</f>
        <v>0</v>
      </c>
      <c r="U225" s="113">
        <f>V225+X225</f>
        <v>1201.3</v>
      </c>
      <c r="V225" s="114">
        <f>SUM(V221:V224)</f>
        <v>1201.3</v>
      </c>
      <c r="W225" s="114">
        <f>SUM(W221:W224)</f>
        <v>1100.2</v>
      </c>
      <c r="X225" s="115">
        <f>SUM(X221:X224)</f>
        <v>0</v>
      </c>
      <c r="Y225" s="1"/>
      <c r="Z225" s="25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</row>
    <row r="226" spans="1:75" ht="19.5" customHeight="1" x14ac:dyDescent="0.25">
      <c r="A226" s="385">
        <v>1</v>
      </c>
      <c r="B226" s="369">
        <v>2</v>
      </c>
      <c r="C226" s="382">
        <v>3</v>
      </c>
      <c r="D226" s="427" t="s">
        <v>73</v>
      </c>
      <c r="E226" s="426" t="s">
        <v>209</v>
      </c>
      <c r="F226" s="408" t="s">
        <v>71</v>
      </c>
      <c r="G226" s="408" t="s">
        <v>74</v>
      </c>
      <c r="H226" s="31" t="s">
        <v>17</v>
      </c>
      <c r="I226" s="170">
        <f t="shared" si="158"/>
        <v>121.27799999999999</v>
      </c>
      <c r="J226" s="173">
        <f>164-31.8-10.922</f>
        <v>121.27799999999999</v>
      </c>
      <c r="K226" s="173">
        <f>142.4-26-10.417</f>
        <v>105.983</v>
      </c>
      <c r="L226" s="90">
        <v>0</v>
      </c>
      <c r="M226" s="170">
        <f t="shared" si="159"/>
        <v>0</v>
      </c>
      <c r="N226" s="171"/>
      <c r="O226" s="171"/>
      <c r="P226" s="120">
        <v>0</v>
      </c>
      <c r="Q226" s="73">
        <f>R226+T226</f>
        <v>0</v>
      </c>
      <c r="R226" s="80"/>
      <c r="S226" s="80"/>
      <c r="T226" s="54">
        <v>0</v>
      </c>
      <c r="U226" s="73">
        <f>V226+X226</f>
        <v>0</v>
      </c>
      <c r="V226" s="80"/>
      <c r="W226" s="80"/>
      <c r="X226" s="54">
        <v>0</v>
      </c>
      <c r="Z226" s="25"/>
    </row>
    <row r="227" spans="1:75" ht="19.5" customHeight="1" x14ac:dyDescent="0.25">
      <c r="A227" s="417"/>
      <c r="B227" s="354"/>
      <c r="C227" s="402"/>
      <c r="D227" s="428"/>
      <c r="E227" s="350"/>
      <c r="F227" s="371"/>
      <c r="G227" s="371"/>
      <c r="H227" s="30" t="s">
        <v>133</v>
      </c>
      <c r="I227" s="73">
        <f t="shared" si="158"/>
        <v>4.1000000000000005</v>
      </c>
      <c r="J227" s="91">
        <f>5.4-1.3</f>
        <v>4.1000000000000005</v>
      </c>
      <c r="K227" s="91">
        <f>5.3-1.3</f>
        <v>4</v>
      </c>
      <c r="L227" s="74">
        <v>0</v>
      </c>
      <c r="M227" s="86">
        <f t="shared" si="159"/>
        <v>0</v>
      </c>
      <c r="N227" s="174"/>
      <c r="O227" s="174"/>
      <c r="P227" s="187">
        <v>0</v>
      </c>
      <c r="Q227" s="86">
        <f t="shared" ref="Q227:Q229" si="162">R227+T227</f>
        <v>0</v>
      </c>
      <c r="R227" s="258"/>
      <c r="S227" s="258"/>
      <c r="T227" s="259">
        <v>0</v>
      </c>
      <c r="U227" s="86">
        <f t="shared" ref="U227:U229" si="163">V227+X227</f>
        <v>0</v>
      </c>
      <c r="V227" s="174"/>
      <c r="W227" s="174"/>
      <c r="X227" s="175">
        <v>0</v>
      </c>
      <c r="Z227" s="25"/>
    </row>
    <row r="228" spans="1:75" ht="18.75" customHeight="1" x14ac:dyDescent="0.25">
      <c r="A228" s="417"/>
      <c r="B228" s="354"/>
      <c r="C228" s="402"/>
      <c r="D228" s="428"/>
      <c r="E228" s="350"/>
      <c r="F228" s="371"/>
      <c r="G228" s="371"/>
      <c r="H228" s="30" t="s">
        <v>18</v>
      </c>
      <c r="I228" s="73">
        <f t="shared" si="158"/>
        <v>6.9</v>
      </c>
      <c r="J228" s="91">
        <f>9.4-2.5</f>
        <v>6.9</v>
      </c>
      <c r="K228" s="91">
        <f>6.3-1.6</f>
        <v>4.6999999999999993</v>
      </c>
      <c r="L228" s="74">
        <v>0</v>
      </c>
      <c r="M228" s="86">
        <f t="shared" si="159"/>
        <v>0</v>
      </c>
      <c r="N228" s="174"/>
      <c r="O228" s="174"/>
      <c r="P228" s="187">
        <v>0</v>
      </c>
      <c r="Q228" s="86">
        <f t="shared" si="162"/>
        <v>0</v>
      </c>
      <c r="R228" s="258"/>
      <c r="S228" s="258"/>
      <c r="T228" s="259">
        <v>0</v>
      </c>
      <c r="U228" s="86">
        <f t="shared" si="163"/>
        <v>0</v>
      </c>
      <c r="V228" s="174"/>
      <c r="W228" s="174"/>
      <c r="X228" s="175">
        <v>0</v>
      </c>
      <c r="Z228" s="25"/>
    </row>
    <row r="229" spans="1:75" ht="18" customHeight="1" thickBot="1" x14ac:dyDescent="0.3">
      <c r="A229" s="417"/>
      <c r="B229" s="354"/>
      <c r="C229" s="402"/>
      <c r="D229" s="428"/>
      <c r="E229" s="350"/>
      <c r="F229" s="371"/>
      <c r="G229" s="371"/>
      <c r="H229" s="30" t="s">
        <v>117</v>
      </c>
      <c r="I229" s="86">
        <f>J229+L229</f>
        <v>5</v>
      </c>
      <c r="J229" s="88">
        <f>6.6-1.6</f>
        <v>5</v>
      </c>
      <c r="K229" s="88">
        <f>6.5-1.6</f>
        <v>4.9000000000000004</v>
      </c>
      <c r="L229" s="87"/>
      <c r="M229" s="98">
        <f t="shared" si="159"/>
        <v>0</v>
      </c>
      <c r="N229" s="177"/>
      <c r="O229" s="177"/>
      <c r="P229" s="188"/>
      <c r="Q229" s="98">
        <f t="shared" si="162"/>
        <v>0</v>
      </c>
      <c r="R229" s="177"/>
      <c r="S229" s="177"/>
      <c r="T229" s="178"/>
      <c r="U229" s="98">
        <f t="shared" si="163"/>
        <v>0</v>
      </c>
      <c r="V229" s="177"/>
      <c r="W229" s="177"/>
      <c r="X229" s="178"/>
      <c r="Z229" s="25"/>
    </row>
    <row r="230" spans="1:75" ht="24.75" customHeight="1" thickBot="1" x14ac:dyDescent="0.3">
      <c r="A230" s="386"/>
      <c r="B230" s="354"/>
      <c r="C230" s="402"/>
      <c r="D230" s="428"/>
      <c r="E230" s="350"/>
      <c r="F230" s="480" t="s">
        <v>19</v>
      </c>
      <c r="G230" s="481"/>
      <c r="H230" s="482"/>
      <c r="I230" s="58">
        <f>J230+L230</f>
        <v>137.27799999999999</v>
      </c>
      <c r="J230" s="82">
        <f>SUM(J226:J229)</f>
        <v>137.27799999999999</v>
      </c>
      <c r="K230" s="82">
        <f>SUM(K226:K229)</f>
        <v>119.58300000000001</v>
      </c>
      <c r="L230" s="179">
        <f>SUM(L226:L229)</f>
        <v>0</v>
      </c>
      <c r="M230" s="113">
        <f t="shared" si="159"/>
        <v>0</v>
      </c>
      <c r="N230" s="114">
        <f>SUM(N226:N229)</f>
        <v>0</v>
      </c>
      <c r="O230" s="114">
        <f>SUM(O226:O229)</f>
        <v>0</v>
      </c>
      <c r="P230" s="119">
        <f>SUM(P226:P229)</f>
        <v>0</v>
      </c>
      <c r="Q230" s="113">
        <f>R230+T230</f>
        <v>0</v>
      </c>
      <c r="R230" s="114">
        <f>SUM(R226:R229)</f>
        <v>0</v>
      </c>
      <c r="S230" s="114">
        <f>SUM(S226:S229)</f>
        <v>0</v>
      </c>
      <c r="T230" s="115">
        <f>SUM(T226:T229)</f>
        <v>0</v>
      </c>
      <c r="U230" s="113">
        <f>V230+X230</f>
        <v>0</v>
      </c>
      <c r="V230" s="114">
        <f>SUM(V226:V229)</f>
        <v>0</v>
      </c>
      <c r="W230" s="114">
        <f>SUM(W226:W229)</f>
        <v>0</v>
      </c>
      <c r="X230" s="115">
        <f>SUM(X226:X229)</f>
        <v>0</v>
      </c>
      <c r="Z230" s="25"/>
    </row>
    <row r="231" spans="1:75" ht="22.5" customHeight="1" x14ac:dyDescent="0.25">
      <c r="A231" s="423">
        <v>1</v>
      </c>
      <c r="B231" s="369">
        <v>2</v>
      </c>
      <c r="C231" s="382">
        <v>4</v>
      </c>
      <c r="D231" s="427" t="s">
        <v>75</v>
      </c>
      <c r="E231" s="426" t="s">
        <v>210</v>
      </c>
      <c r="F231" s="408" t="s">
        <v>71</v>
      </c>
      <c r="G231" s="408" t="s">
        <v>76</v>
      </c>
      <c r="H231" s="31" t="s">
        <v>17</v>
      </c>
      <c r="I231" s="173">
        <f>J231+L231</f>
        <v>206.1</v>
      </c>
      <c r="J231" s="171">
        <v>206.1</v>
      </c>
      <c r="K231" s="171">
        <v>169.8</v>
      </c>
      <c r="L231" s="120"/>
      <c r="M231" s="73">
        <f t="shared" si="159"/>
        <v>206.4</v>
      </c>
      <c r="N231" s="80">
        <v>206.4</v>
      </c>
      <c r="O231" s="80">
        <v>171.9</v>
      </c>
      <c r="P231" s="189"/>
      <c r="Q231" s="255">
        <f>R231+T231</f>
        <v>233</v>
      </c>
      <c r="R231" s="256">
        <v>233</v>
      </c>
      <c r="S231" s="256">
        <v>197</v>
      </c>
      <c r="T231" s="257"/>
      <c r="U231" s="170">
        <f>V231+X231</f>
        <v>245</v>
      </c>
      <c r="V231" s="171">
        <v>245</v>
      </c>
      <c r="W231" s="171">
        <v>206</v>
      </c>
      <c r="X231" s="172"/>
      <c r="Z231" s="25"/>
    </row>
    <row r="232" spans="1:75" ht="21.75" customHeight="1" x14ac:dyDescent="0.25">
      <c r="A232" s="423"/>
      <c r="B232" s="354"/>
      <c r="C232" s="402"/>
      <c r="D232" s="428"/>
      <c r="E232" s="350"/>
      <c r="F232" s="371"/>
      <c r="G232" s="371"/>
      <c r="H232" s="30" t="s">
        <v>133</v>
      </c>
      <c r="I232" s="88">
        <f t="shared" ref="I232:I234" si="164">J232+L232</f>
        <v>21.5</v>
      </c>
      <c r="J232" s="174">
        <v>21.5</v>
      </c>
      <c r="K232" s="174">
        <v>20.8</v>
      </c>
      <c r="L232" s="187"/>
      <c r="M232" s="86">
        <f t="shared" si="159"/>
        <v>33.299999999999997</v>
      </c>
      <c r="N232" s="174">
        <v>33.299999999999997</v>
      </c>
      <c r="O232" s="174">
        <v>32.799999999999997</v>
      </c>
      <c r="P232" s="187"/>
      <c r="Q232" s="86">
        <f t="shared" ref="Q232" si="165">R232+T232</f>
        <v>33.299999999999997</v>
      </c>
      <c r="R232" s="279">
        <v>33.299999999999997</v>
      </c>
      <c r="S232" s="279">
        <v>32.799999999999997</v>
      </c>
      <c r="T232" s="259"/>
      <c r="U232" s="86">
        <f t="shared" ref="U232" si="166">V232+X232</f>
        <v>33.299999999999997</v>
      </c>
      <c r="V232" s="279">
        <v>33.299999999999997</v>
      </c>
      <c r="W232" s="279">
        <v>32.799999999999997</v>
      </c>
      <c r="X232" s="175"/>
      <c r="Z232" s="25"/>
    </row>
    <row r="233" spans="1:75" ht="22.5" customHeight="1" x14ac:dyDescent="0.25">
      <c r="A233" s="423"/>
      <c r="B233" s="354"/>
      <c r="C233" s="402"/>
      <c r="D233" s="428"/>
      <c r="E233" s="350"/>
      <c r="F233" s="371"/>
      <c r="G233" s="371"/>
      <c r="H233" s="30" t="s">
        <v>18</v>
      </c>
      <c r="I233" s="88">
        <f t="shared" si="164"/>
        <v>17</v>
      </c>
      <c r="J233" s="174">
        <v>17</v>
      </c>
      <c r="K233" s="174">
        <v>7.9</v>
      </c>
      <c r="L233" s="187"/>
      <c r="M233" s="86">
        <f>N233+P233</f>
        <v>15.6</v>
      </c>
      <c r="N233" s="174">
        <v>15.6</v>
      </c>
      <c r="O233" s="174">
        <v>7</v>
      </c>
      <c r="P233" s="187"/>
      <c r="Q233" s="86">
        <f t="shared" ref="Q233:Q234" si="167">R233+T233</f>
        <v>15</v>
      </c>
      <c r="R233" s="258">
        <v>15</v>
      </c>
      <c r="S233" s="258">
        <v>6.9</v>
      </c>
      <c r="T233" s="259"/>
      <c r="U233" s="86">
        <f t="shared" ref="U233:U234" si="168">V233+X233</f>
        <v>15</v>
      </c>
      <c r="V233" s="174">
        <v>15</v>
      </c>
      <c r="W233" s="174">
        <v>6.9</v>
      </c>
      <c r="X233" s="175"/>
      <c r="Z233" s="25"/>
    </row>
    <row r="234" spans="1:75" s="4" customFormat="1" ht="16.5" customHeight="1" thickBot="1" x14ac:dyDescent="0.3">
      <c r="A234" s="423"/>
      <c r="B234" s="354"/>
      <c r="C234" s="402"/>
      <c r="D234" s="428"/>
      <c r="E234" s="350"/>
      <c r="F234" s="382"/>
      <c r="G234" s="382"/>
      <c r="H234" s="221" t="s">
        <v>117</v>
      </c>
      <c r="I234" s="99">
        <f t="shared" si="164"/>
        <v>10.7</v>
      </c>
      <c r="J234" s="177">
        <v>10.7</v>
      </c>
      <c r="K234" s="177">
        <v>10.6</v>
      </c>
      <c r="L234" s="188"/>
      <c r="M234" s="98">
        <f t="shared" si="159"/>
        <v>0</v>
      </c>
      <c r="N234" s="177"/>
      <c r="O234" s="177"/>
      <c r="P234" s="188"/>
      <c r="Q234" s="181">
        <f t="shared" si="167"/>
        <v>0</v>
      </c>
      <c r="R234" s="182"/>
      <c r="S234" s="182"/>
      <c r="T234" s="183"/>
      <c r="U234" s="181">
        <f t="shared" si="168"/>
        <v>0</v>
      </c>
      <c r="V234" s="182"/>
      <c r="W234" s="182"/>
      <c r="X234" s="183"/>
      <c r="Y234" s="1"/>
      <c r="Z234" s="25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</row>
    <row r="235" spans="1:75" ht="21.75" customHeight="1" thickBot="1" x14ac:dyDescent="0.3">
      <c r="A235" s="423"/>
      <c r="B235" s="354"/>
      <c r="C235" s="402"/>
      <c r="D235" s="428"/>
      <c r="E235" s="350"/>
      <c r="F235" s="472" t="s">
        <v>19</v>
      </c>
      <c r="G235" s="473"/>
      <c r="H235" s="474"/>
      <c r="I235" s="55">
        <f>J235+L235</f>
        <v>255.29999999999998</v>
      </c>
      <c r="J235" s="114">
        <f>SUM(J231:J234)</f>
        <v>255.29999999999998</v>
      </c>
      <c r="K235" s="114">
        <f>SUM(K231:K234)</f>
        <v>209.10000000000002</v>
      </c>
      <c r="L235" s="119">
        <f>SUM(L231:L234)</f>
        <v>0</v>
      </c>
      <c r="M235" s="113">
        <f t="shared" si="159"/>
        <v>255.29999999999998</v>
      </c>
      <c r="N235" s="114">
        <f>N231+N232+N233</f>
        <v>255.29999999999998</v>
      </c>
      <c r="O235" s="114">
        <f>O231+O232+O233</f>
        <v>211.7</v>
      </c>
      <c r="P235" s="115">
        <f>SUM(P231:P234)</f>
        <v>0</v>
      </c>
      <c r="Q235" s="185">
        <f>R235+T235</f>
        <v>281.3</v>
      </c>
      <c r="R235" s="164">
        <f>SUM(R231:R234)</f>
        <v>281.3</v>
      </c>
      <c r="S235" s="164">
        <f>SUM(S231:S234)</f>
        <v>236.70000000000002</v>
      </c>
      <c r="T235" s="165">
        <f>SUM(T231:T234)</f>
        <v>0</v>
      </c>
      <c r="U235" s="185">
        <f>V235+X235</f>
        <v>293.3</v>
      </c>
      <c r="V235" s="164">
        <f>SUM(V231:V234)</f>
        <v>293.3</v>
      </c>
      <c r="W235" s="164">
        <f>SUM(W231:W234)</f>
        <v>245.70000000000002</v>
      </c>
      <c r="X235" s="165">
        <f>SUM(X231:X234)</f>
        <v>0</v>
      </c>
      <c r="Z235" s="25"/>
    </row>
    <row r="236" spans="1:75" ht="16.5" customHeight="1" x14ac:dyDescent="0.25">
      <c r="A236" s="423">
        <v>1</v>
      </c>
      <c r="B236" s="366">
        <v>2</v>
      </c>
      <c r="C236" s="371">
        <v>5</v>
      </c>
      <c r="D236" s="383" t="s">
        <v>218</v>
      </c>
      <c r="E236" s="418" t="s">
        <v>219</v>
      </c>
      <c r="F236" s="381" t="s">
        <v>71</v>
      </c>
      <c r="G236" s="381" t="s">
        <v>77</v>
      </c>
      <c r="H236" s="57" t="s">
        <v>17</v>
      </c>
      <c r="I236" s="73">
        <f>J236+L236</f>
        <v>138.19999999999999</v>
      </c>
      <c r="J236" s="91">
        <f>168.2-30</f>
        <v>138.19999999999999</v>
      </c>
      <c r="K236" s="91">
        <f>119-20.9</f>
        <v>98.1</v>
      </c>
      <c r="L236" s="74"/>
      <c r="M236" s="73">
        <f t="shared" si="159"/>
        <v>0</v>
      </c>
      <c r="N236" s="91"/>
      <c r="O236" s="91"/>
      <c r="P236" s="89"/>
      <c r="Q236" s="73">
        <f>R236+T236</f>
        <v>0</v>
      </c>
      <c r="R236" s="91"/>
      <c r="S236" s="91"/>
      <c r="T236" s="74"/>
      <c r="U236" s="73">
        <f>V236+X236</f>
        <v>0</v>
      </c>
      <c r="V236" s="91"/>
      <c r="W236" s="91"/>
      <c r="X236" s="74"/>
      <c r="Z236" s="25"/>
    </row>
    <row r="237" spans="1:75" ht="21.75" customHeight="1" x14ac:dyDescent="0.25">
      <c r="A237" s="423"/>
      <c r="B237" s="366"/>
      <c r="C237" s="371"/>
      <c r="D237" s="383"/>
      <c r="E237" s="418"/>
      <c r="F237" s="371"/>
      <c r="G237" s="371"/>
      <c r="H237" s="30" t="s">
        <v>133</v>
      </c>
      <c r="I237" s="73">
        <f t="shared" ref="I237:I239" si="169">J237+L237</f>
        <v>32.1</v>
      </c>
      <c r="J237" s="91">
        <v>32.1</v>
      </c>
      <c r="K237" s="91">
        <v>31.6</v>
      </c>
      <c r="L237" s="89"/>
      <c r="M237" s="73">
        <f t="shared" si="159"/>
        <v>0</v>
      </c>
      <c r="N237" s="91"/>
      <c r="O237" s="91"/>
      <c r="P237" s="89"/>
      <c r="Q237" s="73">
        <f t="shared" ref="Q237:Q239" si="170">R237+T237</f>
        <v>0</v>
      </c>
      <c r="R237" s="91"/>
      <c r="S237" s="91"/>
      <c r="T237" s="74"/>
      <c r="U237" s="73">
        <f t="shared" ref="U237:U239" si="171">V237+X237</f>
        <v>0</v>
      </c>
      <c r="V237" s="91"/>
      <c r="W237" s="91"/>
      <c r="X237" s="74"/>
      <c r="Z237" s="25"/>
    </row>
    <row r="238" spans="1:75" ht="22.5" customHeight="1" x14ac:dyDescent="0.25">
      <c r="A238" s="423"/>
      <c r="B238" s="366"/>
      <c r="C238" s="371"/>
      <c r="D238" s="383"/>
      <c r="E238" s="418"/>
      <c r="F238" s="371"/>
      <c r="G238" s="371"/>
      <c r="H238" s="30" t="s">
        <v>18</v>
      </c>
      <c r="I238" s="73">
        <f t="shared" si="169"/>
        <v>15</v>
      </c>
      <c r="J238" s="91">
        <v>15</v>
      </c>
      <c r="K238" s="91">
        <v>4.5999999999999996</v>
      </c>
      <c r="L238" s="89"/>
      <c r="M238" s="73">
        <f t="shared" si="159"/>
        <v>0</v>
      </c>
      <c r="N238" s="91"/>
      <c r="O238" s="91"/>
      <c r="P238" s="89"/>
      <c r="Q238" s="73">
        <f t="shared" si="170"/>
        <v>0</v>
      </c>
      <c r="R238" s="91"/>
      <c r="S238" s="91"/>
      <c r="T238" s="74"/>
      <c r="U238" s="73">
        <f t="shared" si="171"/>
        <v>0</v>
      </c>
      <c r="V238" s="91"/>
      <c r="W238" s="91"/>
      <c r="X238" s="74"/>
      <c r="Z238" s="25"/>
    </row>
    <row r="239" spans="1:75" ht="15.75" customHeight="1" thickBot="1" x14ac:dyDescent="0.3">
      <c r="A239" s="423"/>
      <c r="B239" s="366"/>
      <c r="C239" s="371"/>
      <c r="D239" s="383"/>
      <c r="E239" s="418"/>
      <c r="F239" s="371"/>
      <c r="G239" s="371"/>
      <c r="H239" s="30" t="s">
        <v>117</v>
      </c>
      <c r="I239" s="73">
        <f t="shared" si="169"/>
        <v>9.6</v>
      </c>
      <c r="J239" s="88">
        <v>9.6</v>
      </c>
      <c r="K239" s="88">
        <v>9.5</v>
      </c>
      <c r="L239" s="88"/>
      <c r="M239" s="73">
        <f t="shared" si="159"/>
        <v>0</v>
      </c>
      <c r="N239" s="88"/>
      <c r="O239" s="88"/>
      <c r="P239" s="85"/>
      <c r="Q239" s="73">
        <f t="shared" si="170"/>
        <v>0</v>
      </c>
      <c r="R239" s="88"/>
      <c r="S239" s="88"/>
      <c r="T239" s="87"/>
      <c r="U239" s="73">
        <f t="shared" si="171"/>
        <v>0</v>
      </c>
      <c r="V239" s="88"/>
      <c r="W239" s="88"/>
      <c r="X239" s="87"/>
      <c r="Z239" s="25"/>
    </row>
    <row r="240" spans="1:75" ht="26.25" customHeight="1" thickBot="1" x14ac:dyDescent="0.3">
      <c r="A240" s="423"/>
      <c r="B240" s="366"/>
      <c r="C240" s="371"/>
      <c r="D240" s="383"/>
      <c r="E240" s="418"/>
      <c r="F240" s="398" t="s">
        <v>19</v>
      </c>
      <c r="G240" s="399"/>
      <c r="H240" s="400"/>
      <c r="I240" s="113">
        <f t="shared" ref="I240:I250" si="172">J240+L240</f>
        <v>194.89999999999998</v>
      </c>
      <c r="J240" s="114">
        <f>SUM(J236:J239)</f>
        <v>194.89999999999998</v>
      </c>
      <c r="K240" s="114">
        <f>SUM(K236:K239)</f>
        <v>143.79999999999998</v>
      </c>
      <c r="L240" s="114">
        <f>SUM(L236:L239)</f>
        <v>0</v>
      </c>
      <c r="M240" s="113">
        <f t="shared" si="159"/>
        <v>0</v>
      </c>
      <c r="N240" s="114">
        <f>SUM(N236:N239)</f>
        <v>0</v>
      </c>
      <c r="O240" s="114">
        <f>SUM(O236:O239)</f>
        <v>0</v>
      </c>
      <c r="P240" s="119">
        <f>SUM(P236:P239)</f>
        <v>0</v>
      </c>
      <c r="Q240" s="113">
        <f>R240+T240</f>
        <v>0</v>
      </c>
      <c r="R240" s="114">
        <f>SUM(R236:R239)</f>
        <v>0</v>
      </c>
      <c r="S240" s="114">
        <f>SUM(S236:S239)</f>
        <v>0</v>
      </c>
      <c r="T240" s="115">
        <f>SUM(T236:T239)</f>
        <v>0</v>
      </c>
      <c r="U240" s="113">
        <f>V240+X240</f>
        <v>0</v>
      </c>
      <c r="V240" s="114">
        <f>SUM(V236:V239)</f>
        <v>0</v>
      </c>
      <c r="W240" s="114">
        <f>SUM(W236:W239)</f>
        <v>0</v>
      </c>
      <c r="X240" s="115">
        <f>SUM(X236:X239)</f>
        <v>0</v>
      </c>
      <c r="Z240" s="25"/>
    </row>
    <row r="241" spans="1:75" ht="26.25" customHeight="1" thickBot="1" x14ac:dyDescent="0.3">
      <c r="A241" s="434">
        <v>1</v>
      </c>
      <c r="B241" s="366">
        <v>2</v>
      </c>
      <c r="C241" s="371">
        <v>6</v>
      </c>
      <c r="D241" s="383" t="s">
        <v>137</v>
      </c>
      <c r="E241" s="375" t="s">
        <v>214</v>
      </c>
      <c r="F241" s="153" t="s">
        <v>78</v>
      </c>
      <c r="G241" s="153" t="s">
        <v>169</v>
      </c>
      <c r="H241" s="190" t="s">
        <v>145</v>
      </c>
      <c r="I241" s="73">
        <f t="shared" si="172"/>
        <v>200.5</v>
      </c>
      <c r="J241" s="91">
        <f>128.5+72</f>
        <v>200.5</v>
      </c>
      <c r="K241" s="91">
        <f>2.8+1.9</f>
        <v>4.6999999999999993</v>
      </c>
      <c r="L241" s="74"/>
      <c r="M241" s="73">
        <f t="shared" si="159"/>
        <v>190</v>
      </c>
      <c r="N241" s="91">
        <v>190</v>
      </c>
      <c r="O241" s="91">
        <v>4.7</v>
      </c>
      <c r="P241" s="89"/>
      <c r="Q241" s="73">
        <f>R241+T241</f>
        <v>190</v>
      </c>
      <c r="R241" s="91">
        <v>190</v>
      </c>
      <c r="S241" s="91">
        <v>4.7</v>
      </c>
      <c r="T241" s="74">
        <v>0</v>
      </c>
      <c r="U241" s="73">
        <f>V241+X241</f>
        <v>190</v>
      </c>
      <c r="V241" s="91">
        <v>190</v>
      </c>
      <c r="W241" s="91">
        <v>4.7</v>
      </c>
      <c r="X241" s="74">
        <v>0</v>
      </c>
      <c r="Y241"/>
      <c r="Z241" s="25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</row>
    <row r="242" spans="1:75" ht="20.25" customHeight="1" thickBot="1" x14ac:dyDescent="0.3">
      <c r="A242" s="434"/>
      <c r="B242" s="366"/>
      <c r="C242" s="371"/>
      <c r="D242" s="383"/>
      <c r="E242" s="483"/>
      <c r="F242" s="472" t="s">
        <v>19</v>
      </c>
      <c r="G242" s="473"/>
      <c r="H242" s="478"/>
      <c r="I242" s="113">
        <f t="shared" si="172"/>
        <v>200.5</v>
      </c>
      <c r="J242" s="114">
        <f t="shared" ref="J242:K242" si="173">J241</f>
        <v>200.5</v>
      </c>
      <c r="K242" s="114">
        <f t="shared" si="173"/>
        <v>4.6999999999999993</v>
      </c>
      <c r="L242" s="115">
        <v>0</v>
      </c>
      <c r="M242" s="55">
        <f>M241</f>
        <v>190</v>
      </c>
      <c r="N242" s="114">
        <f>N241</f>
        <v>190</v>
      </c>
      <c r="O242" s="114">
        <f>O241</f>
        <v>4.7</v>
      </c>
      <c r="P242" s="119">
        <v>0</v>
      </c>
      <c r="Q242" s="113">
        <f>Q241</f>
        <v>190</v>
      </c>
      <c r="R242" s="114">
        <f>R241</f>
        <v>190</v>
      </c>
      <c r="S242" s="114">
        <f>S241</f>
        <v>4.7</v>
      </c>
      <c r="T242" s="115">
        <v>0</v>
      </c>
      <c r="U242" s="113">
        <f>U241</f>
        <v>190</v>
      </c>
      <c r="V242" s="114">
        <f>V241</f>
        <v>190</v>
      </c>
      <c r="W242" s="114">
        <f>W241</f>
        <v>4.7</v>
      </c>
      <c r="X242" s="115">
        <v>0</v>
      </c>
      <c r="Z242" s="25"/>
    </row>
    <row r="243" spans="1:75" s="4" customFormat="1" ht="15.75" customHeight="1" x14ac:dyDescent="0.25">
      <c r="A243" s="385">
        <v>1</v>
      </c>
      <c r="B243" s="369">
        <v>2</v>
      </c>
      <c r="C243" s="382">
        <v>7</v>
      </c>
      <c r="D243" s="392" t="s">
        <v>115</v>
      </c>
      <c r="E243" s="426" t="s">
        <v>214</v>
      </c>
      <c r="F243" s="414" t="s">
        <v>96</v>
      </c>
      <c r="G243" s="414" t="s">
        <v>127</v>
      </c>
      <c r="H243" s="66" t="s">
        <v>17</v>
      </c>
      <c r="I243" s="118">
        <f t="shared" si="172"/>
        <v>35</v>
      </c>
      <c r="J243" s="68">
        <v>35</v>
      </c>
      <c r="K243" s="68"/>
      <c r="L243" s="69"/>
      <c r="M243" s="118">
        <f>N243+P243</f>
        <v>35</v>
      </c>
      <c r="N243" s="94">
        <v>35</v>
      </c>
      <c r="O243" s="94"/>
      <c r="P243" s="84"/>
      <c r="Q243" s="118">
        <f t="shared" ref="Q243" si="174">R243+T243</f>
        <v>35</v>
      </c>
      <c r="R243" s="68">
        <v>35</v>
      </c>
      <c r="S243" s="68"/>
      <c r="T243" s="225"/>
      <c r="U243" s="118">
        <f t="shared" ref="U243:U251" si="175">V243+X243</f>
        <v>35</v>
      </c>
      <c r="V243" s="68">
        <v>35</v>
      </c>
      <c r="W243" s="68"/>
      <c r="X243" s="225"/>
      <c r="Y243" s="226"/>
      <c r="Z243" s="25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</row>
    <row r="244" spans="1:75" s="162" customFormat="1" ht="15.75" customHeight="1" x14ac:dyDescent="0.25">
      <c r="A244" s="417"/>
      <c r="B244" s="354"/>
      <c r="C244" s="402"/>
      <c r="D244" s="496"/>
      <c r="E244" s="350"/>
      <c r="F244" s="414"/>
      <c r="G244" s="414"/>
      <c r="H244" s="224" t="s">
        <v>117</v>
      </c>
      <c r="I244" s="61">
        <f>J244+L244</f>
        <v>39.9</v>
      </c>
      <c r="J244" s="60">
        <v>39.9</v>
      </c>
      <c r="K244" s="60"/>
      <c r="L244" s="62"/>
      <c r="M244" s="61"/>
      <c r="N244" s="68"/>
      <c r="O244" s="68"/>
      <c r="P244" s="69"/>
      <c r="Q244" s="61"/>
      <c r="R244" s="68"/>
      <c r="S244" s="68"/>
      <c r="T244" s="69"/>
      <c r="U244" s="61"/>
      <c r="V244" s="68"/>
      <c r="W244" s="68"/>
      <c r="X244" s="69"/>
      <c r="Y244" s="1"/>
      <c r="Z244" s="25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</row>
    <row r="245" spans="1:75" s="162" customFormat="1" ht="20.5" thickBot="1" x14ac:dyDescent="0.3">
      <c r="A245" s="417"/>
      <c r="B245" s="354"/>
      <c r="C245" s="402"/>
      <c r="D245" s="496"/>
      <c r="E245" s="350"/>
      <c r="F245" s="414"/>
      <c r="G245" s="414"/>
      <c r="H245" s="224" t="s">
        <v>237</v>
      </c>
      <c r="I245" s="61">
        <f>J245+L245</f>
        <v>83.3</v>
      </c>
      <c r="J245" s="68">
        <v>83.3</v>
      </c>
      <c r="K245" s="68"/>
      <c r="L245" s="69"/>
      <c r="M245" s="245"/>
      <c r="N245" s="68"/>
      <c r="O245" s="68"/>
      <c r="P245" s="69"/>
      <c r="Q245" s="245"/>
      <c r="R245" s="68"/>
      <c r="S245" s="68"/>
      <c r="T245" s="42"/>
      <c r="U245" s="245"/>
      <c r="V245" s="68"/>
      <c r="W245" s="68"/>
      <c r="X245" s="42"/>
      <c r="Y245" s="1"/>
      <c r="Z245" s="25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</row>
    <row r="246" spans="1:75" ht="20.25" customHeight="1" thickBot="1" x14ac:dyDescent="0.3">
      <c r="A246" s="386"/>
      <c r="B246" s="370"/>
      <c r="C246" s="381"/>
      <c r="D246" s="393"/>
      <c r="E246" s="351"/>
      <c r="F246" s="378" t="s">
        <v>107</v>
      </c>
      <c r="G246" s="379"/>
      <c r="H246" s="586"/>
      <c r="I246" s="76">
        <f t="shared" si="172"/>
        <v>158.19999999999999</v>
      </c>
      <c r="J246" s="75">
        <f>J243+J244+J245</f>
        <v>158.19999999999999</v>
      </c>
      <c r="K246" s="75">
        <f>K243+K244</f>
        <v>0</v>
      </c>
      <c r="L246" s="77">
        <f>L243+L244</f>
        <v>0</v>
      </c>
      <c r="M246" s="45">
        <f>N246+P246</f>
        <v>35</v>
      </c>
      <c r="N246" s="75">
        <f>N243</f>
        <v>35</v>
      </c>
      <c r="O246" s="75"/>
      <c r="P246" s="103"/>
      <c r="Q246" s="76">
        <f t="shared" ref="Q246:Q251" si="176">R246+T246</f>
        <v>35</v>
      </c>
      <c r="R246" s="75">
        <f>R243+R244+R245</f>
        <v>35</v>
      </c>
      <c r="S246" s="75"/>
      <c r="T246" s="77"/>
      <c r="U246" s="76">
        <f t="shared" si="175"/>
        <v>35</v>
      </c>
      <c r="V246" s="75">
        <f>V243+V244+V245</f>
        <v>35</v>
      </c>
      <c r="W246" s="75"/>
      <c r="X246" s="77"/>
      <c r="Z246" s="25"/>
    </row>
    <row r="247" spans="1:75" ht="18.75" customHeight="1" thickBot="1" x14ac:dyDescent="0.3">
      <c r="A247" s="385">
        <v>1</v>
      </c>
      <c r="B247" s="369">
        <v>2</v>
      </c>
      <c r="C247" s="377">
        <v>8</v>
      </c>
      <c r="D247" s="487" t="s">
        <v>114</v>
      </c>
      <c r="E247" s="397">
        <v>11</v>
      </c>
      <c r="F247" s="211" t="s">
        <v>81</v>
      </c>
      <c r="G247" s="211" t="s">
        <v>83</v>
      </c>
      <c r="H247" s="214" t="s">
        <v>17</v>
      </c>
      <c r="I247" s="213">
        <f>J247+L247</f>
        <v>8</v>
      </c>
      <c r="J247" s="212">
        <v>8</v>
      </c>
      <c r="K247" s="212">
        <v>0</v>
      </c>
      <c r="L247" s="210">
        <v>0</v>
      </c>
      <c r="M247" s="213">
        <f>N247+P247</f>
        <v>8</v>
      </c>
      <c r="N247" s="212">
        <v>8</v>
      </c>
      <c r="O247" s="212"/>
      <c r="P247" s="210"/>
      <c r="Q247" s="213">
        <f t="shared" si="176"/>
        <v>8</v>
      </c>
      <c r="R247" s="212">
        <v>8</v>
      </c>
      <c r="S247" s="212">
        <v>0</v>
      </c>
      <c r="T247" s="210">
        <v>0</v>
      </c>
      <c r="U247" s="213">
        <f t="shared" si="175"/>
        <v>8</v>
      </c>
      <c r="V247" s="212">
        <v>8</v>
      </c>
      <c r="W247" s="212">
        <v>0</v>
      </c>
      <c r="X247" s="210">
        <v>0</v>
      </c>
      <c r="Z247" s="25"/>
    </row>
    <row r="248" spans="1:75" ht="21" customHeight="1" thickBot="1" x14ac:dyDescent="0.3">
      <c r="A248" s="386"/>
      <c r="B248" s="370"/>
      <c r="C248" s="376"/>
      <c r="D248" s="577"/>
      <c r="E248" s="396"/>
      <c r="F248" s="398" t="s">
        <v>19</v>
      </c>
      <c r="G248" s="399"/>
      <c r="H248" s="400"/>
      <c r="I248" s="55">
        <f>J248+L248</f>
        <v>8</v>
      </c>
      <c r="J248" s="114">
        <f>J247</f>
        <v>8</v>
      </c>
      <c r="K248" s="114">
        <v>0</v>
      </c>
      <c r="L248" s="115">
        <v>0</v>
      </c>
      <c r="M248" s="113">
        <f>N248+P248</f>
        <v>8</v>
      </c>
      <c r="N248" s="114">
        <f>SUM(N247)</f>
        <v>8</v>
      </c>
      <c r="O248" s="114">
        <v>0</v>
      </c>
      <c r="P248" s="115">
        <v>0</v>
      </c>
      <c r="Q248" s="55">
        <f t="shared" si="176"/>
        <v>8</v>
      </c>
      <c r="R248" s="114">
        <f>R247</f>
        <v>8</v>
      </c>
      <c r="S248" s="114">
        <v>0</v>
      </c>
      <c r="T248" s="115">
        <v>0</v>
      </c>
      <c r="U248" s="55">
        <f t="shared" si="175"/>
        <v>8</v>
      </c>
      <c r="V248" s="114">
        <f>V247</f>
        <v>8</v>
      </c>
      <c r="W248" s="114">
        <v>0</v>
      </c>
      <c r="X248" s="115">
        <v>0</v>
      </c>
      <c r="Z248" s="25"/>
    </row>
    <row r="249" spans="1:75" ht="21" customHeight="1" thickBot="1" x14ac:dyDescent="0.3">
      <c r="A249" s="390">
        <v>1</v>
      </c>
      <c r="B249" s="369">
        <v>2</v>
      </c>
      <c r="C249" s="377">
        <v>9</v>
      </c>
      <c r="D249" s="392" t="s">
        <v>157</v>
      </c>
      <c r="E249" s="382">
        <v>11</v>
      </c>
      <c r="F249" s="48" t="s">
        <v>78</v>
      </c>
      <c r="G249" s="166" t="s">
        <v>168</v>
      </c>
      <c r="H249" s="261" t="s">
        <v>17</v>
      </c>
      <c r="I249" s="44">
        <f t="shared" si="172"/>
        <v>76.8</v>
      </c>
      <c r="J249" s="41">
        <v>33.799999999999997</v>
      </c>
      <c r="K249" s="41"/>
      <c r="L249" s="43">
        <v>43</v>
      </c>
      <c r="M249" s="139">
        <v>20</v>
      </c>
      <c r="N249" s="46">
        <v>20</v>
      </c>
      <c r="O249" s="46"/>
      <c r="P249" s="47"/>
      <c r="Q249" s="139">
        <f t="shared" si="176"/>
        <v>20</v>
      </c>
      <c r="R249" s="46">
        <v>20</v>
      </c>
      <c r="S249" s="46"/>
      <c r="T249" s="47"/>
      <c r="U249" s="139">
        <f t="shared" si="175"/>
        <v>20</v>
      </c>
      <c r="V249" s="46">
        <v>20</v>
      </c>
      <c r="W249" s="46"/>
      <c r="X249" s="47"/>
      <c r="Z249" s="25"/>
    </row>
    <row r="250" spans="1:75" ht="18.75" customHeight="1" thickBot="1" x14ac:dyDescent="0.3">
      <c r="A250" s="391"/>
      <c r="B250" s="370"/>
      <c r="C250" s="376"/>
      <c r="D250" s="393"/>
      <c r="E250" s="396"/>
      <c r="F250" s="387" t="s">
        <v>154</v>
      </c>
      <c r="G250" s="388"/>
      <c r="H250" s="389"/>
      <c r="I250" s="45">
        <f t="shared" si="172"/>
        <v>76.8</v>
      </c>
      <c r="J250" s="75">
        <f>J249</f>
        <v>33.799999999999997</v>
      </c>
      <c r="K250" s="75"/>
      <c r="L250" s="103">
        <f>L249</f>
        <v>43</v>
      </c>
      <c r="M250" s="76">
        <f>N250+P250</f>
        <v>20</v>
      </c>
      <c r="N250" s="75">
        <f>N249</f>
        <v>20</v>
      </c>
      <c r="O250" s="75"/>
      <c r="P250" s="77"/>
      <c r="Q250" s="76">
        <f t="shared" si="176"/>
        <v>20</v>
      </c>
      <c r="R250" s="75">
        <f>R249</f>
        <v>20</v>
      </c>
      <c r="S250" s="75"/>
      <c r="T250" s="77"/>
      <c r="U250" s="76">
        <f t="shared" si="175"/>
        <v>20</v>
      </c>
      <c r="V250" s="75">
        <f>V249</f>
        <v>20</v>
      </c>
      <c r="W250" s="75"/>
      <c r="X250" s="77"/>
      <c r="Z250" s="25"/>
    </row>
    <row r="251" spans="1:75" ht="34.5" customHeight="1" thickBot="1" x14ac:dyDescent="0.3">
      <c r="A251" s="390">
        <v>1</v>
      </c>
      <c r="B251" s="366">
        <v>2</v>
      </c>
      <c r="C251" s="394">
        <v>10</v>
      </c>
      <c r="D251" s="392" t="s">
        <v>246</v>
      </c>
      <c r="E251" s="382">
        <v>11</v>
      </c>
      <c r="F251" s="48" t="s">
        <v>93</v>
      </c>
      <c r="G251" s="199" t="s">
        <v>167</v>
      </c>
      <c r="H251" s="261" t="s">
        <v>17</v>
      </c>
      <c r="I251" s="44">
        <v>20</v>
      </c>
      <c r="J251" s="41">
        <v>20</v>
      </c>
      <c r="K251" s="41"/>
      <c r="L251" s="43"/>
      <c r="M251" s="40">
        <f>N251+P251</f>
        <v>40</v>
      </c>
      <c r="N251" s="41">
        <v>40</v>
      </c>
      <c r="O251" s="41"/>
      <c r="P251" s="42"/>
      <c r="Q251" s="40">
        <f t="shared" si="176"/>
        <v>40</v>
      </c>
      <c r="R251" s="41">
        <v>40</v>
      </c>
      <c r="S251" s="41"/>
      <c r="T251" s="42"/>
      <c r="U251" s="40">
        <f t="shared" si="175"/>
        <v>40</v>
      </c>
      <c r="V251" s="41">
        <v>40</v>
      </c>
      <c r="W251" s="41"/>
      <c r="X251" s="42"/>
      <c r="Z251" s="25"/>
    </row>
    <row r="252" spans="1:75" ht="28.4" customHeight="1" thickBot="1" x14ac:dyDescent="0.3">
      <c r="A252" s="391"/>
      <c r="B252" s="366"/>
      <c r="C252" s="395"/>
      <c r="D252" s="393"/>
      <c r="E252" s="396"/>
      <c r="F252" s="387" t="s">
        <v>155</v>
      </c>
      <c r="G252" s="388"/>
      <c r="H252" s="389"/>
      <c r="I252" s="45">
        <f>J252+L252</f>
        <v>20</v>
      </c>
      <c r="J252" s="75">
        <v>20</v>
      </c>
      <c r="K252" s="75"/>
      <c r="L252" s="103"/>
      <c r="M252" s="76">
        <f>N252+P252</f>
        <v>40</v>
      </c>
      <c r="N252" s="75">
        <f>N251</f>
        <v>40</v>
      </c>
      <c r="O252" s="75"/>
      <c r="P252" s="77"/>
      <c r="Q252" s="76">
        <f>R252+T252</f>
        <v>40</v>
      </c>
      <c r="R252" s="75">
        <f>R251</f>
        <v>40</v>
      </c>
      <c r="S252" s="75"/>
      <c r="T252" s="77"/>
      <c r="U252" s="76">
        <f>V252+X252</f>
        <v>40</v>
      </c>
      <c r="V252" s="75">
        <f>V251</f>
        <v>40</v>
      </c>
      <c r="W252" s="75"/>
      <c r="X252" s="77"/>
      <c r="Z252" s="25"/>
    </row>
    <row r="253" spans="1:75" ht="23.25" customHeight="1" thickBot="1" x14ac:dyDescent="0.3">
      <c r="A253" s="155">
        <v>1</v>
      </c>
      <c r="B253" s="156">
        <v>2</v>
      </c>
      <c r="C253" s="587" t="s">
        <v>79</v>
      </c>
      <c r="D253" s="588"/>
      <c r="E253" s="588"/>
      <c r="F253" s="588"/>
      <c r="G253" s="588"/>
      <c r="H253" s="589"/>
      <c r="I253" s="131">
        <f>J253+L253</f>
        <v>1977.1</v>
      </c>
      <c r="J253" s="132">
        <f>J220+J225+J230+J235+J240+J242+J246+J248+J250+J252</f>
        <v>1934.1</v>
      </c>
      <c r="K253" s="132">
        <f>K220+K225+K230+K235+K240+K242+K246</f>
        <v>1319.4</v>
      </c>
      <c r="L253" s="132">
        <f>L220+L225+L230+L235+L240+L242+L246+L250</f>
        <v>43</v>
      </c>
      <c r="M253" s="131">
        <f>N253+P253</f>
        <v>1580.7</v>
      </c>
      <c r="N253" s="132">
        <f>N220+N225+N230+N235+N240+N242+N246+N248+N250+N252</f>
        <v>1580.7</v>
      </c>
      <c r="O253" s="132">
        <f>O220+O225+O230+O235+O240+O242+O246</f>
        <v>1153.2</v>
      </c>
      <c r="P253" s="157">
        <f>P220+P225+P230+P235+P240+P242+P246</f>
        <v>0</v>
      </c>
      <c r="Q253" s="131">
        <f>R253+T253</f>
        <v>1736.3999999999999</v>
      </c>
      <c r="R253" s="132">
        <f>R220+R225+R230+R235+R240+R242+R246+R248+R250+R252</f>
        <v>1736.3999999999999</v>
      </c>
      <c r="S253" s="132">
        <f>S220+S225+S230+S235+S240+S242+S246</f>
        <v>1292.7</v>
      </c>
      <c r="T253" s="133">
        <f>T220+T225+T230+T235+T240+T242+T246</f>
        <v>0</v>
      </c>
      <c r="U253" s="131">
        <f>V253+X253</f>
        <v>1800.6</v>
      </c>
      <c r="V253" s="132">
        <f>V220+V225+V230+V235+V240+V242+V246+V248+V250+V252</f>
        <v>1800.6</v>
      </c>
      <c r="W253" s="132">
        <f>W220+W225+W230+W235+W240+W242+W246</f>
        <v>1350.6000000000001</v>
      </c>
      <c r="X253" s="133">
        <f>X220+X225+X230+X235+X240+X242+X246</f>
        <v>0</v>
      </c>
      <c r="Z253" s="25"/>
    </row>
    <row r="254" spans="1:75" ht="27.75" customHeight="1" thickBot="1" x14ac:dyDescent="0.3">
      <c r="A254" s="112">
        <v>1</v>
      </c>
      <c r="B254" s="105">
        <v>3</v>
      </c>
      <c r="C254" s="525" t="s">
        <v>80</v>
      </c>
      <c r="D254" s="526"/>
      <c r="E254" s="526"/>
      <c r="F254" s="526"/>
      <c r="G254" s="526"/>
      <c r="H254" s="526"/>
      <c r="I254" s="526"/>
      <c r="J254" s="526"/>
      <c r="K254" s="526"/>
      <c r="L254" s="526"/>
      <c r="M254" s="526"/>
      <c r="N254" s="526"/>
      <c r="O254" s="526"/>
      <c r="P254" s="526"/>
      <c r="Q254" s="526"/>
      <c r="R254" s="526"/>
      <c r="S254" s="526"/>
      <c r="T254" s="526"/>
      <c r="U254" s="526"/>
      <c r="V254" s="526"/>
      <c r="W254" s="526"/>
      <c r="X254" s="527"/>
      <c r="Z254" s="25"/>
    </row>
    <row r="255" spans="1:75" s="4" customFormat="1" ht="29.25" customHeight="1" x14ac:dyDescent="0.25">
      <c r="A255" s="417">
        <v>1</v>
      </c>
      <c r="B255" s="370">
        <v>3</v>
      </c>
      <c r="C255" s="381">
        <v>1</v>
      </c>
      <c r="D255" s="428" t="s">
        <v>156</v>
      </c>
      <c r="E255" s="350" t="s">
        <v>216</v>
      </c>
      <c r="F255" s="381" t="s">
        <v>81</v>
      </c>
      <c r="G255" s="381" t="s">
        <v>82</v>
      </c>
      <c r="H255" s="125" t="s">
        <v>17</v>
      </c>
      <c r="I255" s="73">
        <f>J255+L255</f>
        <v>134.6</v>
      </c>
      <c r="J255" s="91">
        <v>134.6</v>
      </c>
      <c r="K255" s="91">
        <v>113.5</v>
      </c>
      <c r="L255" s="74"/>
      <c r="M255" s="73">
        <f t="shared" ref="M255:M263" si="177">N255+P255</f>
        <v>151.4</v>
      </c>
      <c r="N255" s="91">
        <v>151.4</v>
      </c>
      <c r="O255" s="91">
        <v>129.69999999999999</v>
      </c>
      <c r="P255" s="74"/>
      <c r="Q255" s="73">
        <f t="shared" ref="Q255:Q263" si="178">R255+T255</f>
        <v>124.2</v>
      </c>
      <c r="R255" s="91">
        <v>124.2</v>
      </c>
      <c r="S255" s="91">
        <v>111.3</v>
      </c>
      <c r="T255" s="74">
        <v>0</v>
      </c>
      <c r="U255" s="73">
        <f t="shared" ref="U255:U263" si="179">V255+X255</f>
        <v>124.2</v>
      </c>
      <c r="V255" s="91">
        <v>124.2</v>
      </c>
      <c r="W255" s="91">
        <v>111.3</v>
      </c>
      <c r="X255" s="74">
        <v>0</v>
      </c>
      <c r="Y255" s="1"/>
      <c r="Z255" s="25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</row>
    <row r="256" spans="1:75" ht="21" customHeight="1" thickBot="1" x14ac:dyDescent="0.3">
      <c r="A256" s="417"/>
      <c r="B256" s="366"/>
      <c r="C256" s="381"/>
      <c r="D256" s="428"/>
      <c r="E256" s="350"/>
      <c r="F256" s="381"/>
      <c r="G256" s="381"/>
      <c r="H256" s="123" t="s">
        <v>18</v>
      </c>
      <c r="I256" s="73">
        <f>J256+L256</f>
        <v>60.2</v>
      </c>
      <c r="J256" s="91">
        <v>60.2</v>
      </c>
      <c r="K256" s="91">
        <v>10.199999999999999</v>
      </c>
      <c r="L256" s="74"/>
      <c r="M256" s="73">
        <f t="shared" si="177"/>
        <v>59.1</v>
      </c>
      <c r="N256" s="91">
        <v>59.1</v>
      </c>
      <c r="O256" s="91">
        <v>10.199999999999999</v>
      </c>
      <c r="P256" s="74">
        <v>0</v>
      </c>
      <c r="Q256" s="73">
        <f t="shared" si="178"/>
        <v>56.7</v>
      </c>
      <c r="R256" s="91">
        <v>56.7</v>
      </c>
      <c r="S256" s="91">
        <v>10.199999999999999</v>
      </c>
      <c r="T256" s="74">
        <v>0</v>
      </c>
      <c r="U256" s="73">
        <f t="shared" si="179"/>
        <v>56.7</v>
      </c>
      <c r="V256" s="91">
        <v>56.7</v>
      </c>
      <c r="W256" s="91">
        <v>10.199999999999999</v>
      </c>
      <c r="X256" s="74">
        <v>0</v>
      </c>
      <c r="Z256" s="25"/>
    </row>
    <row r="257" spans="1:75" ht="29.25" customHeight="1" thickBot="1" x14ac:dyDescent="0.3">
      <c r="A257" s="386"/>
      <c r="B257" s="366"/>
      <c r="C257" s="371"/>
      <c r="D257" s="428"/>
      <c r="E257" s="351"/>
      <c r="F257" s="480" t="s">
        <v>19</v>
      </c>
      <c r="G257" s="481"/>
      <c r="H257" s="481"/>
      <c r="I257" s="113">
        <f>J257+L257</f>
        <v>194.8</v>
      </c>
      <c r="J257" s="114">
        <f>SUM(J255:J256)</f>
        <v>194.8</v>
      </c>
      <c r="K257" s="114">
        <f>SUM(K255:K256)</f>
        <v>123.7</v>
      </c>
      <c r="L257" s="114">
        <f>SUM(L255:L256)</f>
        <v>0</v>
      </c>
      <c r="M257" s="113">
        <f t="shared" si="177"/>
        <v>210.5</v>
      </c>
      <c r="N257" s="114">
        <f>SUM(N255:N256)</f>
        <v>210.5</v>
      </c>
      <c r="O257" s="114">
        <f>SUM(O255:O256)</f>
        <v>139.89999999999998</v>
      </c>
      <c r="P257" s="114">
        <f>SUM(P255:P256)</f>
        <v>0</v>
      </c>
      <c r="Q257" s="113">
        <f t="shared" si="178"/>
        <v>180.9</v>
      </c>
      <c r="R257" s="114">
        <f>SUM(R255:R256)</f>
        <v>180.9</v>
      </c>
      <c r="S257" s="114">
        <f>SUM(S255:S256)</f>
        <v>121.5</v>
      </c>
      <c r="T257" s="115">
        <f>SUM(T255:T256)</f>
        <v>0</v>
      </c>
      <c r="U257" s="113">
        <f t="shared" si="179"/>
        <v>180.9</v>
      </c>
      <c r="V257" s="114">
        <f>SUM(V255:V256)</f>
        <v>180.9</v>
      </c>
      <c r="W257" s="114">
        <f>SUM(W255:W256)</f>
        <v>121.5</v>
      </c>
      <c r="X257" s="115">
        <f>SUM(X255:X256)</f>
        <v>0</v>
      </c>
      <c r="Z257" s="25"/>
    </row>
    <row r="258" spans="1:75" ht="18" customHeight="1" x14ac:dyDescent="0.25">
      <c r="A258" s="385">
        <v>1</v>
      </c>
      <c r="B258" s="576">
        <v>3</v>
      </c>
      <c r="C258" s="422">
        <v>2</v>
      </c>
      <c r="D258" s="530" t="s">
        <v>233</v>
      </c>
      <c r="E258" s="275" t="s">
        <v>214</v>
      </c>
      <c r="F258" s="265" t="s">
        <v>22</v>
      </c>
      <c r="G258" s="265" t="s">
        <v>234</v>
      </c>
      <c r="H258" s="126" t="s">
        <v>17</v>
      </c>
      <c r="I258" s="271">
        <f>J258+L258</f>
        <v>0</v>
      </c>
      <c r="J258" s="267"/>
      <c r="K258" s="267"/>
      <c r="L258" s="268"/>
      <c r="M258" s="266">
        <f t="shared" si="177"/>
        <v>6</v>
      </c>
      <c r="N258" s="94">
        <v>6</v>
      </c>
      <c r="O258" s="267"/>
      <c r="P258" s="268"/>
      <c r="Q258" s="271">
        <f t="shared" si="178"/>
        <v>15</v>
      </c>
      <c r="R258" s="94">
        <v>15</v>
      </c>
      <c r="S258" s="267"/>
      <c r="T258" s="268">
        <v>0</v>
      </c>
      <c r="U258" s="271">
        <f t="shared" si="179"/>
        <v>15</v>
      </c>
      <c r="V258" s="94">
        <v>15</v>
      </c>
      <c r="W258" s="267"/>
      <c r="X258" s="268">
        <v>0</v>
      </c>
      <c r="Z258" s="25"/>
    </row>
    <row r="259" spans="1:75" ht="18" customHeight="1" x14ac:dyDescent="0.25">
      <c r="A259" s="417"/>
      <c r="B259" s="576"/>
      <c r="C259" s="422"/>
      <c r="D259" s="530"/>
      <c r="E259" s="274" t="s">
        <v>184</v>
      </c>
      <c r="F259" s="263" t="s">
        <v>22</v>
      </c>
      <c r="G259" s="263" t="s">
        <v>234</v>
      </c>
      <c r="H259" s="39" t="s">
        <v>17</v>
      </c>
      <c r="I259" s="73">
        <f t="shared" ref="I259:I261" si="180">J259+L259</f>
        <v>0.6</v>
      </c>
      <c r="J259" s="269">
        <v>0.6</v>
      </c>
      <c r="K259" s="269"/>
      <c r="L259" s="270"/>
      <c r="M259" s="88">
        <f t="shared" si="177"/>
        <v>3</v>
      </c>
      <c r="N259" s="60">
        <v>3</v>
      </c>
      <c r="O259" s="269"/>
      <c r="P259" s="270"/>
      <c r="Q259" s="86">
        <f t="shared" si="178"/>
        <v>0</v>
      </c>
      <c r="R259" s="60"/>
      <c r="S259" s="269"/>
      <c r="T259" s="270">
        <v>0</v>
      </c>
      <c r="U259" s="86">
        <f t="shared" si="179"/>
        <v>0</v>
      </c>
      <c r="V259" s="60"/>
      <c r="W259" s="269"/>
      <c r="X259" s="270">
        <v>0</v>
      </c>
      <c r="Z259" s="25"/>
    </row>
    <row r="260" spans="1:75" ht="20.25" customHeight="1" x14ac:dyDescent="0.25">
      <c r="A260" s="417"/>
      <c r="B260" s="576"/>
      <c r="C260" s="422"/>
      <c r="D260" s="530"/>
      <c r="E260" s="275" t="s">
        <v>193</v>
      </c>
      <c r="F260" s="263" t="s">
        <v>22</v>
      </c>
      <c r="G260" s="263" t="s">
        <v>234</v>
      </c>
      <c r="H260" s="39" t="s">
        <v>17</v>
      </c>
      <c r="I260" s="73">
        <f t="shared" si="180"/>
        <v>0.6</v>
      </c>
      <c r="J260" s="269">
        <v>0.6</v>
      </c>
      <c r="K260" s="269"/>
      <c r="L260" s="270"/>
      <c r="M260" s="88">
        <f t="shared" si="177"/>
        <v>3</v>
      </c>
      <c r="N260" s="60">
        <v>3</v>
      </c>
      <c r="O260" s="269"/>
      <c r="P260" s="270"/>
      <c r="Q260" s="86">
        <f t="shared" si="178"/>
        <v>0</v>
      </c>
      <c r="R260" s="60"/>
      <c r="S260" s="269"/>
      <c r="T260" s="270">
        <v>0</v>
      </c>
      <c r="U260" s="86">
        <f t="shared" si="179"/>
        <v>0</v>
      </c>
      <c r="V260" s="60"/>
      <c r="W260" s="269"/>
      <c r="X260" s="270">
        <v>0</v>
      </c>
      <c r="Z260" s="25"/>
    </row>
    <row r="261" spans="1:75" ht="19.5" customHeight="1" thickBot="1" x14ac:dyDescent="0.3">
      <c r="A261" s="417"/>
      <c r="B261" s="576"/>
      <c r="C261" s="422"/>
      <c r="D261" s="530"/>
      <c r="E261" s="534" t="s">
        <v>210</v>
      </c>
      <c r="F261" s="262" t="s">
        <v>22</v>
      </c>
      <c r="G261" s="262" t="s">
        <v>234</v>
      </c>
      <c r="H261" s="264" t="s">
        <v>17</v>
      </c>
      <c r="I261" s="73">
        <f t="shared" si="180"/>
        <v>0.6</v>
      </c>
      <c r="J261" s="80">
        <v>0.6</v>
      </c>
      <c r="K261" s="80"/>
      <c r="L261" s="54"/>
      <c r="M261" s="91">
        <f t="shared" si="177"/>
        <v>3</v>
      </c>
      <c r="N261" s="68">
        <v>3</v>
      </c>
      <c r="O261" s="80"/>
      <c r="P261" s="54"/>
      <c r="Q261" s="73">
        <f t="shared" si="178"/>
        <v>0</v>
      </c>
      <c r="R261" s="68"/>
      <c r="S261" s="80"/>
      <c r="T261" s="54">
        <v>0</v>
      </c>
      <c r="U261" s="73">
        <f t="shared" si="179"/>
        <v>0</v>
      </c>
      <c r="V261" s="68"/>
      <c r="W261" s="80"/>
      <c r="X261" s="54">
        <v>0</v>
      </c>
      <c r="Z261" s="25"/>
    </row>
    <row r="262" spans="1:75" s="4" customFormat="1" ht="18" customHeight="1" thickBot="1" x14ac:dyDescent="0.3">
      <c r="A262" s="386"/>
      <c r="B262" s="576"/>
      <c r="C262" s="422"/>
      <c r="D262" s="530"/>
      <c r="E262" s="535"/>
      <c r="F262" s="480" t="s">
        <v>19</v>
      </c>
      <c r="G262" s="481"/>
      <c r="H262" s="481"/>
      <c r="I262" s="113">
        <f>J262+L262</f>
        <v>1.7999999999999998</v>
      </c>
      <c r="J262" s="114">
        <f>SUM(J258:J261)</f>
        <v>1.7999999999999998</v>
      </c>
      <c r="K262" s="114">
        <f t="shared" ref="K262:L262" si="181">SUM(K258:K261)</f>
        <v>0</v>
      </c>
      <c r="L262" s="114">
        <f t="shared" si="181"/>
        <v>0</v>
      </c>
      <c r="M262" s="55">
        <f t="shared" si="177"/>
        <v>15</v>
      </c>
      <c r="N262" s="114">
        <f>SUM(N258:N261)</f>
        <v>15</v>
      </c>
      <c r="O262" s="114">
        <f t="shared" ref="O262" si="182">SUM(O258:O261)</f>
        <v>0</v>
      </c>
      <c r="P262" s="114">
        <f t="shared" ref="P262" si="183">SUM(P258:P261)</f>
        <v>0</v>
      </c>
      <c r="Q262" s="113">
        <f t="shared" si="178"/>
        <v>15</v>
      </c>
      <c r="R262" s="114">
        <f>SUM(R258:R261)</f>
        <v>15</v>
      </c>
      <c r="S262" s="114">
        <f t="shared" ref="S262" si="184">SUM(S258:S261)</f>
        <v>0</v>
      </c>
      <c r="T262" s="114">
        <f t="shared" ref="T262" si="185">SUM(T258:T261)</f>
        <v>0</v>
      </c>
      <c r="U262" s="113">
        <f t="shared" si="179"/>
        <v>15</v>
      </c>
      <c r="V262" s="114">
        <f>SUM(V258:V261)</f>
        <v>15</v>
      </c>
      <c r="W262" s="114">
        <f t="shared" ref="W262" si="186">SUM(W258:W261)</f>
        <v>0</v>
      </c>
      <c r="X262" s="114">
        <f t="shared" ref="X262" si="187">SUM(X258:X261)</f>
        <v>0</v>
      </c>
      <c r="Y262" s="1"/>
      <c r="Z262" s="25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</row>
    <row r="263" spans="1:75" ht="24" customHeight="1" thickBot="1" x14ac:dyDescent="0.3">
      <c r="A263" s="100">
        <v>1</v>
      </c>
      <c r="B263" s="34">
        <v>3</v>
      </c>
      <c r="C263" s="541" t="s">
        <v>79</v>
      </c>
      <c r="D263" s="542"/>
      <c r="E263" s="588"/>
      <c r="F263" s="542"/>
      <c r="G263" s="542"/>
      <c r="H263" s="543"/>
      <c r="I263" s="92">
        <f t="shared" ref="I263" si="188">J263+L263</f>
        <v>196.60000000000002</v>
      </c>
      <c r="J263" s="93">
        <f>SUM(J257,J262)</f>
        <v>196.60000000000002</v>
      </c>
      <c r="K263" s="93">
        <f>SUM(K257,K262)</f>
        <v>123.7</v>
      </c>
      <c r="L263" s="81">
        <f>SUM(L257,L262)</f>
        <v>0</v>
      </c>
      <c r="M263" s="107">
        <f t="shared" si="177"/>
        <v>225.5</v>
      </c>
      <c r="N263" s="93">
        <f>SUM(N257,N262)</f>
        <v>225.5</v>
      </c>
      <c r="O263" s="93">
        <f>SUM(O257,O262)</f>
        <v>139.89999999999998</v>
      </c>
      <c r="P263" s="250">
        <f>SUM(P257,P262)</f>
        <v>0</v>
      </c>
      <c r="Q263" s="92">
        <f t="shared" si="178"/>
        <v>195.9</v>
      </c>
      <c r="R263" s="93">
        <f>SUM(R257,R262)</f>
        <v>195.9</v>
      </c>
      <c r="S263" s="93">
        <f>SUM(S257,S262)</f>
        <v>121.5</v>
      </c>
      <c r="T263" s="81">
        <f>SUM(T257,T262)</f>
        <v>0</v>
      </c>
      <c r="U263" s="92">
        <f t="shared" si="179"/>
        <v>195.9</v>
      </c>
      <c r="V263" s="93">
        <f>SUM(V257,V262)</f>
        <v>195.9</v>
      </c>
      <c r="W263" s="93">
        <f>SUM(W257,W262)</f>
        <v>121.5</v>
      </c>
      <c r="X263" s="81">
        <f>SUM(X257,X262)</f>
        <v>0</v>
      </c>
      <c r="Z263" s="25"/>
    </row>
    <row r="264" spans="1:75" ht="18.75" customHeight="1" thickBot="1" x14ac:dyDescent="0.3">
      <c r="A264" s="254">
        <v>2</v>
      </c>
      <c r="B264" s="590" t="s">
        <v>91</v>
      </c>
      <c r="C264" s="552"/>
      <c r="D264" s="552"/>
      <c r="E264" s="552"/>
      <c r="F264" s="552"/>
      <c r="G264" s="552"/>
      <c r="H264" s="553"/>
      <c r="I264" s="193">
        <f>SUM(I217,I253,I263,)</f>
        <v>28485.791999999994</v>
      </c>
      <c r="J264" s="101">
        <f>SUM(J217,J253,J263)</f>
        <v>27807.791999999994</v>
      </c>
      <c r="K264" s="101">
        <f>SUM(K217,K253,K263,)</f>
        <v>21661.677000000003</v>
      </c>
      <c r="L264" s="51">
        <f>SUM(L217,L253,L263,)</f>
        <v>678</v>
      </c>
      <c r="M264" s="193">
        <f>SUM(M217,M253,M263,)</f>
        <v>29985.199999999997</v>
      </c>
      <c r="N264" s="101">
        <f>SUM(N217,N253,N263)</f>
        <v>29349.199999999997</v>
      </c>
      <c r="O264" s="101">
        <f>SUM(O217,O253,O263,)</f>
        <v>23172.200000000004</v>
      </c>
      <c r="P264" s="51">
        <f>SUM(P217,P253,P263,)</f>
        <v>636</v>
      </c>
      <c r="Q264" s="193">
        <f>SUM(Q217,Q253,Q263,)</f>
        <v>31373.200000000004</v>
      </c>
      <c r="R264" s="101">
        <f>SUM(R217,R253,R263)</f>
        <v>31161.900000000005</v>
      </c>
      <c r="S264" s="101">
        <f>SUM(S217,S253,S263,)</f>
        <v>24778.800000000003</v>
      </c>
      <c r="T264" s="102">
        <f>SUM(T217,T253,T263,)</f>
        <v>211.3</v>
      </c>
      <c r="U264" s="193">
        <f>SUM(U217,U253,U263,)</f>
        <v>31863.1</v>
      </c>
      <c r="V264" s="101">
        <f>SUM(V217,V253,V263)</f>
        <v>31851.8</v>
      </c>
      <c r="W264" s="101">
        <f>SUM(W217,W253,W263,)</f>
        <v>25557.100000000002</v>
      </c>
      <c r="X264" s="102">
        <f>SUM(X217,X253,X263,)</f>
        <v>11.3</v>
      </c>
      <c r="Z264" s="25"/>
    </row>
    <row r="265" spans="1:75" ht="24" customHeight="1" thickBot="1" x14ac:dyDescent="0.3">
      <c r="A265" s="106">
        <v>2</v>
      </c>
      <c r="B265" s="531" t="s">
        <v>92</v>
      </c>
      <c r="C265" s="532"/>
      <c r="D265" s="532"/>
      <c r="E265" s="532"/>
      <c r="F265" s="532"/>
      <c r="G265" s="532"/>
      <c r="H265" s="532"/>
      <c r="I265" s="532"/>
      <c r="J265" s="532"/>
      <c r="K265" s="532"/>
      <c r="L265" s="532"/>
      <c r="M265" s="532"/>
      <c r="N265" s="532"/>
      <c r="O265" s="532"/>
      <c r="P265" s="532"/>
      <c r="Q265" s="532"/>
      <c r="R265" s="532"/>
      <c r="S265" s="532"/>
      <c r="T265" s="532"/>
      <c r="U265" s="532"/>
      <c r="V265" s="532"/>
      <c r="W265" s="532"/>
      <c r="X265" s="533"/>
      <c r="Z265" s="25"/>
    </row>
    <row r="266" spans="1:75" ht="23.25" customHeight="1" thickBot="1" x14ac:dyDescent="0.3">
      <c r="A266" s="104">
        <v>2</v>
      </c>
      <c r="B266" s="33">
        <v>1</v>
      </c>
      <c r="C266" s="580" t="s">
        <v>110</v>
      </c>
      <c r="D266" s="526"/>
      <c r="E266" s="526"/>
      <c r="F266" s="526"/>
      <c r="G266" s="526"/>
      <c r="H266" s="526"/>
      <c r="I266" s="526"/>
      <c r="J266" s="526"/>
      <c r="K266" s="526"/>
      <c r="L266" s="527"/>
      <c r="M266" s="15"/>
      <c r="N266" s="16"/>
      <c r="O266" s="16"/>
      <c r="P266" s="17"/>
      <c r="Q266" s="15"/>
      <c r="R266" s="16"/>
      <c r="S266" s="16"/>
      <c r="T266" s="17"/>
      <c r="U266" s="15"/>
      <c r="V266" s="16"/>
      <c r="W266" s="16"/>
      <c r="X266" s="17"/>
      <c r="Z266" s="25"/>
    </row>
    <row r="267" spans="1:75" ht="32" customHeight="1" thickBot="1" x14ac:dyDescent="0.3">
      <c r="A267" s="352">
        <v>2</v>
      </c>
      <c r="B267" s="354">
        <v>1</v>
      </c>
      <c r="C267" s="402">
        <v>1</v>
      </c>
      <c r="D267" s="428" t="s">
        <v>129</v>
      </c>
      <c r="E267" s="571">
        <v>9</v>
      </c>
      <c r="F267" s="308" t="s">
        <v>78</v>
      </c>
      <c r="G267" s="309" t="s">
        <v>94</v>
      </c>
      <c r="H267" s="127" t="s">
        <v>17</v>
      </c>
      <c r="I267" s="73">
        <f>SUM(J267+L267)</f>
        <v>23</v>
      </c>
      <c r="J267" s="80"/>
      <c r="K267" s="80"/>
      <c r="L267" s="54">
        <v>23</v>
      </c>
      <c r="M267" s="73"/>
      <c r="N267" s="80"/>
      <c r="O267" s="80"/>
      <c r="P267" s="54"/>
      <c r="Q267" s="73"/>
      <c r="R267" s="80"/>
      <c r="S267" s="80"/>
      <c r="T267" s="54"/>
      <c r="U267" s="73"/>
      <c r="V267" s="80"/>
      <c r="W267" s="80"/>
      <c r="X267" s="54"/>
      <c r="Z267" s="25"/>
    </row>
    <row r="268" spans="1:75" ht="32.5" customHeight="1" thickBot="1" x14ac:dyDescent="0.3">
      <c r="A268" s="353"/>
      <c r="B268" s="354"/>
      <c r="C268" s="402"/>
      <c r="D268" s="428"/>
      <c r="E268" s="571"/>
      <c r="F268" s="398" t="s">
        <v>19</v>
      </c>
      <c r="G268" s="399"/>
      <c r="H268" s="400"/>
      <c r="I268" s="113">
        <f t="shared" ref="I268:X268" si="189">SUM(I267:I267)</f>
        <v>23</v>
      </c>
      <c r="J268" s="114">
        <f t="shared" si="189"/>
        <v>0</v>
      </c>
      <c r="K268" s="114">
        <f t="shared" si="189"/>
        <v>0</v>
      </c>
      <c r="L268" s="119">
        <f t="shared" si="189"/>
        <v>23</v>
      </c>
      <c r="M268" s="113">
        <f t="shared" si="189"/>
        <v>0</v>
      </c>
      <c r="N268" s="114">
        <f t="shared" si="189"/>
        <v>0</v>
      </c>
      <c r="O268" s="114">
        <f t="shared" si="189"/>
        <v>0</v>
      </c>
      <c r="P268" s="115">
        <f t="shared" si="189"/>
        <v>0</v>
      </c>
      <c r="Q268" s="119">
        <f t="shared" si="189"/>
        <v>0</v>
      </c>
      <c r="R268" s="114">
        <f t="shared" si="189"/>
        <v>0</v>
      </c>
      <c r="S268" s="114">
        <f t="shared" si="189"/>
        <v>0</v>
      </c>
      <c r="T268" s="115">
        <f t="shared" si="189"/>
        <v>0</v>
      </c>
      <c r="U268" s="119">
        <f t="shared" si="189"/>
        <v>0</v>
      </c>
      <c r="V268" s="114">
        <f t="shared" si="189"/>
        <v>0</v>
      </c>
      <c r="W268" s="114">
        <f t="shared" si="189"/>
        <v>0</v>
      </c>
      <c r="X268" s="115">
        <f t="shared" si="189"/>
        <v>0</v>
      </c>
      <c r="Z268" s="25"/>
    </row>
    <row r="269" spans="1:75" ht="21.5" customHeight="1" x14ac:dyDescent="0.25">
      <c r="A269" s="372">
        <v>2</v>
      </c>
      <c r="B269" s="366">
        <v>1</v>
      </c>
      <c r="C269" s="371">
        <v>2</v>
      </c>
      <c r="D269" s="383" t="s">
        <v>151</v>
      </c>
      <c r="E269" s="572">
        <v>11</v>
      </c>
      <c r="F269" s="529" t="s">
        <v>78</v>
      </c>
      <c r="G269" s="414" t="s">
        <v>175</v>
      </c>
      <c r="H269" s="152" t="s">
        <v>17</v>
      </c>
      <c r="I269" s="73">
        <f>J269+L269</f>
        <v>2</v>
      </c>
      <c r="J269" s="80"/>
      <c r="K269" s="80"/>
      <c r="L269" s="54">
        <v>2</v>
      </c>
      <c r="M269" s="73"/>
      <c r="N269" s="80"/>
      <c r="O269" s="80"/>
      <c r="P269" s="54"/>
      <c r="Q269" s="73"/>
      <c r="R269" s="80"/>
      <c r="S269" s="80"/>
      <c r="T269" s="54"/>
      <c r="U269" s="73"/>
      <c r="V269" s="80"/>
      <c r="W269" s="80"/>
      <c r="X269" s="54"/>
      <c r="Z269" s="25"/>
    </row>
    <row r="270" spans="1:75" ht="23" customHeight="1" thickBot="1" x14ac:dyDescent="0.3">
      <c r="A270" s="372"/>
      <c r="B270" s="366"/>
      <c r="C270" s="371"/>
      <c r="D270" s="383"/>
      <c r="E270" s="572"/>
      <c r="F270" s="529"/>
      <c r="G270" s="414"/>
      <c r="H270" s="151" t="s">
        <v>90</v>
      </c>
      <c r="I270" s="73">
        <f>J270+L270</f>
        <v>11.2</v>
      </c>
      <c r="J270" s="80"/>
      <c r="K270" s="80"/>
      <c r="L270" s="54">
        <v>11.2</v>
      </c>
      <c r="M270" s="73"/>
      <c r="N270" s="80"/>
      <c r="O270" s="80"/>
      <c r="P270" s="54"/>
      <c r="Q270" s="73"/>
      <c r="R270" s="80"/>
      <c r="S270" s="80"/>
      <c r="T270" s="54"/>
      <c r="U270" s="73"/>
      <c r="V270" s="80"/>
      <c r="W270" s="80"/>
      <c r="X270" s="54"/>
      <c r="Z270" s="25"/>
    </row>
    <row r="271" spans="1:75" ht="31.5" customHeight="1" thickBot="1" x14ac:dyDescent="0.3">
      <c r="A271" s="372"/>
      <c r="B271" s="366"/>
      <c r="C271" s="371"/>
      <c r="D271" s="383"/>
      <c r="E271" s="573"/>
      <c r="F271" s="398" t="s">
        <v>19</v>
      </c>
      <c r="G271" s="399"/>
      <c r="H271" s="400"/>
      <c r="I271" s="113">
        <f>J271+L271</f>
        <v>13.2</v>
      </c>
      <c r="J271" s="114">
        <f>SUM(J269:J270)</f>
        <v>0</v>
      </c>
      <c r="K271" s="114">
        <f>SUM(K269:K270)</f>
        <v>0</v>
      </c>
      <c r="L271" s="114">
        <f>SUM(L269:L270)</f>
        <v>13.2</v>
      </c>
      <c r="M271" s="113"/>
      <c r="N271" s="114"/>
      <c r="O271" s="114"/>
      <c r="P271" s="115"/>
      <c r="Q271" s="113">
        <f>R271+T271</f>
        <v>0</v>
      </c>
      <c r="R271" s="114">
        <f>SUM(R269:R270)</f>
        <v>0</v>
      </c>
      <c r="S271" s="114">
        <f>SUM(S269:S270)</f>
        <v>0</v>
      </c>
      <c r="T271" s="115">
        <f>SUM(T269:T270)</f>
        <v>0</v>
      </c>
      <c r="U271" s="113">
        <f>V271+X271</f>
        <v>0</v>
      </c>
      <c r="V271" s="114">
        <f>SUM(V269:V270)</f>
        <v>0</v>
      </c>
      <c r="W271" s="114">
        <f>SUM(W269:W270)</f>
        <v>0</v>
      </c>
      <c r="X271" s="115">
        <f>SUM(X269:X270)</f>
        <v>0</v>
      </c>
      <c r="Z271" s="25"/>
    </row>
    <row r="272" spans="1:75" ht="33.75" customHeight="1" thickBot="1" x14ac:dyDescent="0.25">
      <c r="A272" s="352">
        <v>2</v>
      </c>
      <c r="B272" s="366">
        <v>1</v>
      </c>
      <c r="C272" s="371">
        <v>3</v>
      </c>
      <c r="D272" s="530" t="s">
        <v>177</v>
      </c>
      <c r="E272" s="573" t="s">
        <v>203</v>
      </c>
      <c r="F272" s="35" t="s">
        <v>96</v>
      </c>
      <c r="G272" s="35" t="s">
        <v>97</v>
      </c>
      <c r="H272" s="29" t="s">
        <v>17</v>
      </c>
      <c r="I272" s="67">
        <v>20</v>
      </c>
      <c r="J272" s="116"/>
      <c r="K272" s="116"/>
      <c r="L272" s="84">
        <v>20</v>
      </c>
      <c r="M272" s="73"/>
      <c r="N272" s="116"/>
      <c r="O272" s="116"/>
      <c r="P272" s="117"/>
      <c r="Q272" s="73"/>
      <c r="R272" s="116"/>
      <c r="S272" s="116"/>
      <c r="T272" s="117"/>
      <c r="U272" s="73"/>
      <c r="V272" s="116"/>
      <c r="W272" s="116"/>
      <c r="X272" s="117"/>
    </row>
    <row r="273" spans="1:24" ht="24" customHeight="1" thickBot="1" x14ac:dyDescent="0.25">
      <c r="A273" s="352"/>
      <c r="B273" s="366"/>
      <c r="C273" s="371"/>
      <c r="D273" s="530"/>
      <c r="E273" s="573"/>
      <c r="F273" s="398" t="s">
        <v>19</v>
      </c>
      <c r="G273" s="399"/>
      <c r="H273" s="400"/>
      <c r="I273" s="113">
        <f t="shared" ref="I273:I311" si="190">J273+L273</f>
        <v>20</v>
      </c>
      <c r="J273" s="55">
        <f t="shared" ref="J273:P273" si="191">SUM(J272:J272)</f>
        <v>0</v>
      </c>
      <c r="K273" s="55">
        <f t="shared" si="191"/>
        <v>0</v>
      </c>
      <c r="L273" s="56">
        <f t="shared" si="191"/>
        <v>20</v>
      </c>
      <c r="M273" s="113">
        <f t="shared" si="191"/>
        <v>0</v>
      </c>
      <c r="N273" s="55">
        <f t="shared" si="191"/>
        <v>0</v>
      </c>
      <c r="O273" s="55">
        <f t="shared" si="191"/>
        <v>0</v>
      </c>
      <c r="P273" s="56">
        <f t="shared" si="191"/>
        <v>0</v>
      </c>
      <c r="Q273" s="113"/>
      <c r="R273" s="55"/>
      <c r="S273" s="55"/>
      <c r="T273" s="56"/>
      <c r="U273" s="113"/>
      <c r="V273" s="55"/>
      <c r="W273" s="55"/>
      <c r="X273" s="56"/>
    </row>
    <row r="274" spans="1:24" ht="15" customHeight="1" x14ac:dyDescent="0.2">
      <c r="A274" s="353">
        <v>2</v>
      </c>
      <c r="B274" s="369">
        <v>1</v>
      </c>
      <c r="C274" s="382">
        <v>4</v>
      </c>
      <c r="D274" s="359" t="s">
        <v>178</v>
      </c>
      <c r="E274" s="233" t="s">
        <v>182</v>
      </c>
      <c r="F274" s="234" t="s">
        <v>98</v>
      </c>
      <c r="G274" s="574" t="s">
        <v>99</v>
      </c>
      <c r="H274" s="584" t="s">
        <v>17</v>
      </c>
      <c r="I274" s="235">
        <f t="shared" ref="I274:I303" si="192">J274+L274</f>
        <v>45.5</v>
      </c>
      <c r="J274" s="203">
        <f>13+32.5</f>
        <v>45.5</v>
      </c>
      <c r="K274" s="203"/>
      <c r="L274" s="219"/>
      <c r="M274" s="88">
        <f>N274+P274</f>
        <v>0</v>
      </c>
      <c r="N274" s="52"/>
      <c r="O274" s="52"/>
      <c r="P274" s="53"/>
      <c r="Q274" s="88">
        <f t="shared" ref="Q274" si="193">R274+T274</f>
        <v>0</v>
      </c>
      <c r="R274" s="52"/>
      <c r="S274" s="52"/>
      <c r="T274" s="53">
        <v>0</v>
      </c>
      <c r="U274" s="88">
        <f t="shared" ref="U274:U277" si="194">V274+X274</f>
        <v>0</v>
      </c>
      <c r="V274" s="52"/>
      <c r="W274" s="52"/>
      <c r="X274" s="53">
        <v>0</v>
      </c>
    </row>
    <row r="275" spans="1:24" ht="15" customHeight="1" x14ac:dyDescent="0.2">
      <c r="A275" s="355"/>
      <c r="B275" s="354"/>
      <c r="C275" s="402"/>
      <c r="D275" s="360"/>
      <c r="E275" s="233" t="s">
        <v>183</v>
      </c>
      <c r="F275" s="236" t="s">
        <v>15</v>
      </c>
      <c r="G275" s="574"/>
      <c r="H275" s="585"/>
      <c r="I275" s="235">
        <f>J275+L275</f>
        <v>18.5</v>
      </c>
      <c r="J275" s="203">
        <f>8.6+9.9-1.9</f>
        <v>16.600000000000001</v>
      </c>
      <c r="K275" s="203"/>
      <c r="L275" s="219">
        <v>1.9</v>
      </c>
      <c r="M275" s="88"/>
      <c r="N275" s="52"/>
      <c r="O275" s="52"/>
      <c r="P275" s="53"/>
      <c r="Q275" s="88"/>
      <c r="R275" s="52"/>
      <c r="S275" s="52"/>
      <c r="T275" s="53"/>
      <c r="U275" s="88"/>
      <c r="V275" s="52"/>
      <c r="W275" s="52"/>
      <c r="X275" s="53"/>
    </row>
    <row r="276" spans="1:24" ht="15" customHeight="1" x14ac:dyDescent="0.2">
      <c r="A276" s="355"/>
      <c r="B276" s="354"/>
      <c r="C276" s="402"/>
      <c r="D276" s="360"/>
      <c r="E276" s="233" t="s">
        <v>184</v>
      </c>
      <c r="F276" s="237" t="s">
        <v>22</v>
      </c>
      <c r="G276" s="574"/>
      <c r="H276" s="585"/>
      <c r="I276" s="235">
        <f>J276+L276</f>
        <v>24.3</v>
      </c>
      <c r="J276" s="203">
        <f>7.1+2.2</f>
        <v>9.3000000000000007</v>
      </c>
      <c r="K276" s="203"/>
      <c r="L276" s="219">
        <v>15</v>
      </c>
      <c r="M276" s="88"/>
      <c r="N276" s="52"/>
      <c r="O276" s="52"/>
      <c r="P276" s="53"/>
      <c r="Q276" s="88"/>
      <c r="R276" s="52"/>
      <c r="S276" s="52"/>
      <c r="T276" s="53"/>
      <c r="U276" s="88"/>
      <c r="V276" s="52"/>
      <c r="W276" s="52"/>
      <c r="X276" s="53"/>
    </row>
    <row r="277" spans="1:24" ht="15" customHeight="1" x14ac:dyDescent="0.2">
      <c r="A277" s="355"/>
      <c r="B277" s="354"/>
      <c r="C277" s="402"/>
      <c r="D277" s="360"/>
      <c r="E277" s="233" t="s">
        <v>185</v>
      </c>
      <c r="F277" s="236" t="s">
        <v>179</v>
      </c>
      <c r="G277" s="574"/>
      <c r="H277" s="585"/>
      <c r="I277" s="238">
        <f t="shared" si="192"/>
        <v>22.799999999999997</v>
      </c>
      <c r="J277" s="203">
        <f>13.7+9.1</f>
        <v>22.799999999999997</v>
      </c>
      <c r="K277" s="203"/>
      <c r="L277" s="219"/>
      <c r="M277" s="86">
        <f>N277+P277</f>
        <v>0</v>
      </c>
      <c r="N277" s="52"/>
      <c r="O277" s="52"/>
      <c r="P277" s="53"/>
      <c r="Q277" s="86">
        <f t="shared" ref="Q277:Q281" si="195">R277+T277</f>
        <v>0</v>
      </c>
      <c r="R277" s="52"/>
      <c r="S277" s="52"/>
      <c r="T277" s="53">
        <v>0</v>
      </c>
      <c r="U277" s="86">
        <f t="shared" si="194"/>
        <v>0</v>
      </c>
      <c r="V277" s="52"/>
      <c r="W277" s="52"/>
      <c r="X277" s="53">
        <v>0</v>
      </c>
    </row>
    <row r="278" spans="1:24" ht="15" customHeight="1" x14ac:dyDescent="0.2">
      <c r="A278" s="355"/>
      <c r="B278" s="354"/>
      <c r="C278" s="402"/>
      <c r="D278" s="360"/>
      <c r="E278" s="233" t="s">
        <v>186</v>
      </c>
      <c r="F278" s="237" t="s">
        <v>179</v>
      </c>
      <c r="G278" s="574"/>
      <c r="H278" s="585"/>
      <c r="I278" s="239">
        <f t="shared" si="192"/>
        <v>43.2</v>
      </c>
      <c r="J278" s="240">
        <f>1.5+12.2-10</f>
        <v>3.6999999999999993</v>
      </c>
      <c r="K278" s="240"/>
      <c r="L278" s="241">
        <f>29.5+10</f>
        <v>39.5</v>
      </c>
      <c r="M278" s="64">
        <f>N278+P278</f>
        <v>0</v>
      </c>
      <c r="N278" s="52"/>
      <c r="O278" s="20"/>
      <c r="P278" s="21"/>
      <c r="Q278" s="64">
        <f t="shared" si="195"/>
        <v>0</v>
      </c>
      <c r="R278" s="20"/>
      <c r="S278" s="20"/>
      <c r="T278" s="21">
        <v>0</v>
      </c>
      <c r="U278" s="64">
        <f t="shared" ref="U278:U284" si="196">V278+X278</f>
        <v>0</v>
      </c>
      <c r="V278" s="20"/>
      <c r="W278" s="20"/>
      <c r="X278" s="21">
        <v>0</v>
      </c>
    </row>
    <row r="279" spans="1:24" ht="15" customHeight="1" x14ac:dyDescent="0.2">
      <c r="A279" s="355"/>
      <c r="B279" s="354"/>
      <c r="C279" s="402"/>
      <c r="D279" s="360"/>
      <c r="E279" s="233" t="s">
        <v>187</v>
      </c>
      <c r="F279" s="237" t="s">
        <v>98</v>
      </c>
      <c r="G279" s="574"/>
      <c r="H279" s="585"/>
      <c r="I279" s="235">
        <f t="shared" si="192"/>
        <v>10.899999999999999</v>
      </c>
      <c r="J279" s="203">
        <f>4.7+5.5-0.6</f>
        <v>9.6</v>
      </c>
      <c r="K279" s="203"/>
      <c r="L279" s="219">
        <f>0.7+0.6</f>
        <v>1.2999999999999998</v>
      </c>
      <c r="M279" s="88">
        <f>N279+P279</f>
        <v>0</v>
      </c>
      <c r="N279" s="52"/>
      <c r="O279" s="52"/>
      <c r="P279" s="53"/>
      <c r="Q279" s="88">
        <f t="shared" si="195"/>
        <v>0</v>
      </c>
      <c r="R279" s="52"/>
      <c r="S279" s="52"/>
      <c r="T279" s="53">
        <v>0</v>
      </c>
      <c r="U279" s="88">
        <f t="shared" si="196"/>
        <v>0</v>
      </c>
      <c r="V279" s="52"/>
      <c r="W279" s="52"/>
      <c r="X279" s="53">
        <v>0</v>
      </c>
    </row>
    <row r="280" spans="1:24" ht="15" customHeight="1" x14ac:dyDescent="0.2">
      <c r="A280" s="355"/>
      <c r="B280" s="354"/>
      <c r="C280" s="402"/>
      <c r="D280" s="360"/>
      <c r="E280" s="233" t="s">
        <v>188</v>
      </c>
      <c r="F280" s="237" t="s">
        <v>98</v>
      </c>
      <c r="G280" s="574"/>
      <c r="H280" s="585"/>
      <c r="I280" s="235">
        <f t="shared" si="192"/>
        <v>7.7</v>
      </c>
      <c r="J280" s="203">
        <v>0.4</v>
      </c>
      <c r="K280" s="203"/>
      <c r="L280" s="219">
        <v>7.3</v>
      </c>
      <c r="M280" s="88">
        <f>N280+P280</f>
        <v>0</v>
      </c>
      <c r="N280" s="52"/>
      <c r="O280" s="52"/>
      <c r="P280" s="53"/>
      <c r="Q280" s="88">
        <f t="shared" si="195"/>
        <v>0</v>
      </c>
      <c r="R280" s="52"/>
      <c r="S280" s="52"/>
      <c r="T280" s="53">
        <v>0</v>
      </c>
      <c r="U280" s="88">
        <f t="shared" si="196"/>
        <v>0</v>
      </c>
      <c r="V280" s="52"/>
      <c r="W280" s="52"/>
      <c r="X280" s="53">
        <v>0</v>
      </c>
    </row>
    <row r="281" spans="1:24" ht="15" customHeight="1" x14ac:dyDescent="0.2">
      <c r="A281" s="355"/>
      <c r="B281" s="354"/>
      <c r="C281" s="402"/>
      <c r="D281" s="360"/>
      <c r="E281" s="233" t="s">
        <v>189</v>
      </c>
      <c r="F281" s="237" t="s">
        <v>98</v>
      </c>
      <c r="G281" s="574"/>
      <c r="H281" s="585"/>
      <c r="I281" s="235">
        <f t="shared" si="192"/>
        <v>9.6</v>
      </c>
      <c r="J281" s="203">
        <f>3.1+6.5</f>
        <v>9.6</v>
      </c>
      <c r="K281" s="203"/>
      <c r="L281" s="219"/>
      <c r="M281" s="88">
        <f>N281+P281</f>
        <v>0</v>
      </c>
      <c r="N281" s="52"/>
      <c r="O281" s="52"/>
      <c r="P281" s="53"/>
      <c r="Q281" s="88">
        <f t="shared" si="195"/>
        <v>0</v>
      </c>
      <c r="R281" s="52"/>
      <c r="S281" s="52"/>
      <c r="T281" s="53">
        <v>0</v>
      </c>
      <c r="U281" s="88">
        <f t="shared" si="196"/>
        <v>0</v>
      </c>
      <c r="V281" s="52"/>
      <c r="W281" s="52"/>
      <c r="X281" s="53">
        <v>0</v>
      </c>
    </row>
    <row r="282" spans="1:24" ht="15" customHeight="1" x14ac:dyDescent="0.2">
      <c r="A282" s="355"/>
      <c r="B282" s="354"/>
      <c r="C282" s="402"/>
      <c r="D282" s="360"/>
      <c r="E282" s="233" t="s">
        <v>190</v>
      </c>
      <c r="F282" s="237" t="s">
        <v>98</v>
      </c>
      <c r="G282" s="574"/>
      <c r="H282" s="585"/>
      <c r="I282" s="235">
        <f t="shared" si="192"/>
        <v>20.099999999999998</v>
      </c>
      <c r="J282" s="203">
        <f>9.5+9.9</f>
        <v>19.399999999999999</v>
      </c>
      <c r="K282" s="203"/>
      <c r="L282" s="219">
        <f>0.7</f>
        <v>0.7</v>
      </c>
      <c r="M282" s="88"/>
      <c r="N282" s="52"/>
      <c r="O282" s="52"/>
      <c r="P282" s="53"/>
      <c r="Q282" s="88"/>
      <c r="R282" s="52"/>
      <c r="S282" s="52"/>
      <c r="T282" s="53"/>
      <c r="U282" s="88"/>
      <c r="V282" s="52"/>
      <c r="W282" s="52"/>
      <c r="X282" s="53"/>
    </row>
    <row r="283" spans="1:24" ht="15" customHeight="1" x14ac:dyDescent="0.2">
      <c r="A283" s="355"/>
      <c r="B283" s="354"/>
      <c r="C283" s="402"/>
      <c r="D283" s="360"/>
      <c r="E283" s="233" t="s">
        <v>192</v>
      </c>
      <c r="F283" s="237" t="s">
        <v>98</v>
      </c>
      <c r="G283" s="574"/>
      <c r="H283" s="585"/>
      <c r="I283" s="235">
        <f t="shared" si="192"/>
        <v>15.3</v>
      </c>
      <c r="J283" s="203">
        <f>3+9-2.5</f>
        <v>9.5</v>
      </c>
      <c r="K283" s="203"/>
      <c r="L283" s="219">
        <f>3.3+2.5</f>
        <v>5.8</v>
      </c>
      <c r="M283" s="88">
        <f>N283+P283</f>
        <v>0</v>
      </c>
      <c r="N283" s="52"/>
      <c r="O283" s="52"/>
      <c r="P283" s="53"/>
      <c r="Q283" s="88">
        <f t="shared" ref="Q283:Q284" si="197">R283+T283</f>
        <v>0</v>
      </c>
      <c r="R283" s="52"/>
      <c r="S283" s="52"/>
      <c r="T283" s="53">
        <v>0</v>
      </c>
      <c r="U283" s="88">
        <f t="shared" si="196"/>
        <v>0</v>
      </c>
      <c r="V283" s="52"/>
      <c r="W283" s="52"/>
      <c r="X283" s="53">
        <v>0</v>
      </c>
    </row>
    <row r="284" spans="1:24" ht="15" customHeight="1" x14ac:dyDescent="0.2">
      <c r="A284" s="355"/>
      <c r="B284" s="354"/>
      <c r="C284" s="402"/>
      <c r="D284" s="360"/>
      <c r="E284" s="233" t="s">
        <v>193</v>
      </c>
      <c r="F284" s="237" t="s">
        <v>98</v>
      </c>
      <c r="G284" s="574"/>
      <c r="H284" s="585"/>
      <c r="I284" s="235">
        <f t="shared" si="192"/>
        <v>26.1</v>
      </c>
      <c r="J284" s="203">
        <f>12.1+12-5</f>
        <v>19.100000000000001</v>
      </c>
      <c r="K284" s="203"/>
      <c r="L284" s="219">
        <f>2+5</f>
        <v>7</v>
      </c>
      <c r="M284" s="88">
        <f>N284+P284</f>
        <v>0</v>
      </c>
      <c r="N284" s="52"/>
      <c r="O284" s="52"/>
      <c r="P284" s="53"/>
      <c r="Q284" s="88">
        <f t="shared" si="197"/>
        <v>0</v>
      </c>
      <c r="R284" s="52"/>
      <c r="S284" s="52"/>
      <c r="T284" s="53">
        <v>0</v>
      </c>
      <c r="U284" s="88">
        <f t="shared" si="196"/>
        <v>0</v>
      </c>
      <c r="V284" s="52"/>
      <c r="W284" s="52"/>
      <c r="X284" s="53">
        <v>0</v>
      </c>
    </row>
    <row r="285" spans="1:24" ht="15" customHeight="1" x14ac:dyDescent="0.2">
      <c r="A285" s="355"/>
      <c r="B285" s="354"/>
      <c r="C285" s="402"/>
      <c r="D285" s="360"/>
      <c r="E285" s="233" t="s">
        <v>194</v>
      </c>
      <c r="F285" s="237" t="s">
        <v>93</v>
      </c>
      <c r="G285" s="574"/>
      <c r="H285" s="585"/>
      <c r="I285" s="235">
        <f>J285+L285</f>
        <v>45.8</v>
      </c>
      <c r="J285" s="203">
        <f>15.9+3.4-2.5</f>
        <v>16.8</v>
      </c>
      <c r="K285" s="203"/>
      <c r="L285" s="219">
        <f>26.5+2.5</f>
        <v>29</v>
      </c>
      <c r="M285" s="88"/>
      <c r="N285" s="52"/>
      <c r="O285" s="52"/>
      <c r="P285" s="53"/>
      <c r="Q285" s="88"/>
      <c r="R285" s="52"/>
      <c r="S285" s="52"/>
      <c r="T285" s="53"/>
      <c r="U285" s="88"/>
      <c r="V285" s="52"/>
      <c r="W285" s="52"/>
      <c r="X285" s="53"/>
    </row>
    <row r="286" spans="1:24" ht="15" customHeight="1" x14ac:dyDescent="0.2">
      <c r="A286" s="355"/>
      <c r="B286" s="354"/>
      <c r="C286" s="402"/>
      <c r="D286" s="360"/>
      <c r="E286" s="233" t="s">
        <v>196</v>
      </c>
      <c r="F286" s="237" t="s">
        <v>98</v>
      </c>
      <c r="G286" s="574"/>
      <c r="H286" s="585"/>
      <c r="I286" s="235">
        <f t="shared" si="192"/>
        <v>14.3</v>
      </c>
      <c r="J286" s="203">
        <f>2.7</f>
        <v>2.7</v>
      </c>
      <c r="K286" s="203"/>
      <c r="L286" s="219">
        <f>5.9+5.7</f>
        <v>11.600000000000001</v>
      </c>
      <c r="M286" s="88">
        <f t="shared" ref="M286:M291" si="198">N286+P286</f>
        <v>0</v>
      </c>
      <c r="N286" s="52"/>
      <c r="O286" s="52"/>
      <c r="P286" s="53"/>
      <c r="Q286" s="88">
        <f t="shared" ref="Q286:Q291" si="199">R286+T286</f>
        <v>0</v>
      </c>
      <c r="R286" s="52"/>
      <c r="S286" s="52"/>
      <c r="T286" s="53">
        <v>0</v>
      </c>
      <c r="U286" s="88">
        <f t="shared" ref="U286:U308" si="200">V286+X286</f>
        <v>0</v>
      </c>
      <c r="V286" s="52"/>
      <c r="W286" s="52"/>
      <c r="X286" s="53">
        <v>0</v>
      </c>
    </row>
    <row r="287" spans="1:24" ht="15" customHeight="1" x14ac:dyDescent="0.2">
      <c r="A287" s="355"/>
      <c r="B287" s="354"/>
      <c r="C287" s="402"/>
      <c r="D287" s="360"/>
      <c r="E287" s="233" t="s">
        <v>197</v>
      </c>
      <c r="F287" s="237" t="s">
        <v>98</v>
      </c>
      <c r="G287" s="574"/>
      <c r="H287" s="585"/>
      <c r="I287" s="235">
        <f t="shared" si="192"/>
        <v>4</v>
      </c>
      <c r="J287" s="203">
        <v>4</v>
      </c>
      <c r="K287" s="203"/>
      <c r="L287" s="219"/>
      <c r="M287" s="88">
        <f t="shared" si="198"/>
        <v>0</v>
      </c>
      <c r="N287" s="52"/>
      <c r="O287" s="52"/>
      <c r="P287" s="53"/>
      <c r="Q287" s="88">
        <f t="shared" si="199"/>
        <v>0</v>
      </c>
      <c r="R287" s="52"/>
      <c r="S287" s="52"/>
      <c r="T287" s="53">
        <v>0</v>
      </c>
      <c r="U287" s="88">
        <f t="shared" ref="U287" si="201">V287+X287</f>
        <v>0</v>
      </c>
      <c r="V287" s="52"/>
      <c r="W287" s="52"/>
      <c r="X287" s="53">
        <v>0</v>
      </c>
    </row>
    <row r="288" spans="1:24" ht="15" customHeight="1" x14ac:dyDescent="0.2">
      <c r="A288" s="355"/>
      <c r="B288" s="354"/>
      <c r="C288" s="402"/>
      <c r="D288" s="360"/>
      <c r="E288" s="233" t="s">
        <v>198</v>
      </c>
      <c r="F288" s="237" t="s">
        <v>98</v>
      </c>
      <c r="G288" s="574"/>
      <c r="H288" s="585"/>
      <c r="I288" s="235">
        <f t="shared" si="192"/>
        <v>44.7</v>
      </c>
      <c r="J288" s="203">
        <f>16.3+27.7-22</f>
        <v>22</v>
      </c>
      <c r="K288" s="203"/>
      <c r="L288" s="219">
        <f>22+0.7</f>
        <v>22.7</v>
      </c>
      <c r="M288" s="88">
        <f t="shared" si="198"/>
        <v>0</v>
      </c>
      <c r="N288" s="52"/>
      <c r="O288" s="52"/>
      <c r="P288" s="53"/>
      <c r="Q288" s="88">
        <f t="shared" si="199"/>
        <v>0</v>
      </c>
      <c r="R288" s="52"/>
      <c r="S288" s="52"/>
      <c r="T288" s="53">
        <v>0</v>
      </c>
      <c r="U288" s="88">
        <f t="shared" ref="U288:U290" si="202">V288+X288</f>
        <v>0</v>
      </c>
      <c r="V288" s="52"/>
      <c r="W288" s="52"/>
      <c r="X288" s="53">
        <v>0</v>
      </c>
    </row>
    <row r="289" spans="1:24" ht="15" customHeight="1" x14ac:dyDescent="0.2">
      <c r="A289" s="355"/>
      <c r="B289" s="354"/>
      <c r="C289" s="402"/>
      <c r="D289" s="360"/>
      <c r="E289" s="233" t="s">
        <v>199</v>
      </c>
      <c r="F289" s="237" t="s">
        <v>180</v>
      </c>
      <c r="G289" s="574"/>
      <c r="H289" s="585"/>
      <c r="I289" s="235">
        <f t="shared" si="192"/>
        <v>33</v>
      </c>
      <c r="J289" s="203">
        <f>12.6+4.9-0.83</f>
        <v>16.670000000000002</v>
      </c>
      <c r="K289" s="203"/>
      <c r="L289" s="219">
        <f>15.5+0.83</f>
        <v>16.329999999999998</v>
      </c>
      <c r="M289" s="88">
        <f t="shared" si="198"/>
        <v>0</v>
      </c>
      <c r="N289" s="52"/>
      <c r="O289" s="52"/>
      <c r="P289" s="53"/>
      <c r="Q289" s="88">
        <f t="shared" si="199"/>
        <v>0</v>
      </c>
      <c r="R289" s="52"/>
      <c r="S289" s="52"/>
      <c r="T289" s="53">
        <v>0</v>
      </c>
      <c r="U289" s="88">
        <f t="shared" si="202"/>
        <v>0</v>
      </c>
      <c r="V289" s="52"/>
      <c r="W289" s="52"/>
      <c r="X289" s="53">
        <v>0</v>
      </c>
    </row>
    <row r="290" spans="1:24" ht="15" customHeight="1" x14ac:dyDescent="0.2">
      <c r="A290" s="355"/>
      <c r="B290" s="354"/>
      <c r="C290" s="402"/>
      <c r="D290" s="360"/>
      <c r="E290" s="233" t="s">
        <v>200</v>
      </c>
      <c r="F290" s="237" t="s">
        <v>180</v>
      </c>
      <c r="G290" s="574"/>
      <c r="H290" s="585"/>
      <c r="I290" s="235">
        <f t="shared" si="192"/>
        <v>12</v>
      </c>
      <c r="J290" s="203">
        <f>1.4+7.8-2.1</f>
        <v>7.1</v>
      </c>
      <c r="K290" s="203"/>
      <c r="L290" s="219">
        <f>2.8+2.1</f>
        <v>4.9000000000000004</v>
      </c>
      <c r="M290" s="88">
        <f t="shared" si="198"/>
        <v>0</v>
      </c>
      <c r="N290" s="52"/>
      <c r="O290" s="52"/>
      <c r="P290" s="53"/>
      <c r="Q290" s="88">
        <f t="shared" si="199"/>
        <v>0</v>
      </c>
      <c r="R290" s="52"/>
      <c r="S290" s="52"/>
      <c r="T290" s="53">
        <v>0</v>
      </c>
      <c r="U290" s="88">
        <f t="shared" si="202"/>
        <v>0</v>
      </c>
      <c r="V290" s="52"/>
      <c r="W290" s="52"/>
      <c r="X290" s="53">
        <v>0</v>
      </c>
    </row>
    <row r="291" spans="1:24" ht="15" customHeight="1" x14ac:dyDescent="0.2">
      <c r="A291" s="355"/>
      <c r="B291" s="354"/>
      <c r="C291" s="402"/>
      <c r="D291" s="360"/>
      <c r="E291" s="233" t="s">
        <v>201</v>
      </c>
      <c r="F291" s="237" t="s">
        <v>180</v>
      </c>
      <c r="G291" s="574"/>
      <c r="H291" s="585"/>
      <c r="I291" s="235">
        <f t="shared" si="192"/>
        <v>10.8</v>
      </c>
      <c r="J291" s="203">
        <f>3+4.3-1</f>
        <v>6.3</v>
      </c>
      <c r="K291" s="203"/>
      <c r="L291" s="219">
        <f>3.5+1</f>
        <v>4.5</v>
      </c>
      <c r="M291" s="88">
        <f t="shared" si="198"/>
        <v>0</v>
      </c>
      <c r="N291" s="52"/>
      <c r="O291" s="52"/>
      <c r="P291" s="53"/>
      <c r="Q291" s="88">
        <f t="shared" si="199"/>
        <v>0</v>
      </c>
      <c r="R291" s="52"/>
      <c r="S291" s="52"/>
      <c r="T291" s="53">
        <v>0</v>
      </c>
      <c r="U291" s="88">
        <f t="shared" ref="U291" si="203">V291+X291</f>
        <v>0</v>
      </c>
      <c r="V291" s="52"/>
      <c r="W291" s="52"/>
      <c r="X291" s="53">
        <v>0</v>
      </c>
    </row>
    <row r="292" spans="1:24" ht="15" customHeight="1" x14ac:dyDescent="0.2">
      <c r="A292" s="355"/>
      <c r="B292" s="354"/>
      <c r="C292" s="402"/>
      <c r="D292" s="360"/>
      <c r="E292" s="233" t="s">
        <v>202</v>
      </c>
      <c r="F292" s="237" t="s">
        <v>180</v>
      </c>
      <c r="G292" s="574"/>
      <c r="H292" s="585"/>
      <c r="I292" s="242">
        <f t="shared" si="192"/>
        <v>54</v>
      </c>
      <c r="J292" s="243">
        <f>6</f>
        <v>6</v>
      </c>
      <c r="K292" s="243"/>
      <c r="L292" s="244">
        <f>48</f>
        <v>48</v>
      </c>
      <c r="M292" s="91"/>
      <c r="N292" s="52"/>
      <c r="O292" s="78"/>
      <c r="P292" s="53"/>
      <c r="Q292" s="91"/>
      <c r="R292" s="78"/>
      <c r="S292" s="78"/>
      <c r="T292" s="79"/>
      <c r="U292" s="91"/>
      <c r="V292" s="78"/>
      <c r="W292" s="78"/>
      <c r="X292" s="79"/>
    </row>
    <row r="293" spans="1:24" ht="15" customHeight="1" x14ac:dyDescent="0.2">
      <c r="A293" s="355"/>
      <c r="B293" s="354"/>
      <c r="C293" s="402"/>
      <c r="D293" s="360"/>
      <c r="E293" s="233" t="s">
        <v>203</v>
      </c>
      <c r="F293" s="237" t="s">
        <v>180</v>
      </c>
      <c r="G293" s="574"/>
      <c r="H293" s="585"/>
      <c r="I293" s="242">
        <f t="shared" si="192"/>
        <v>3.1</v>
      </c>
      <c r="J293" s="243">
        <v>1.5</v>
      </c>
      <c r="K293" s="243"/>
      <c r="L293" s="244">
        <v>1.6</v>
      </c>
      <c r="M293" s="91"/>
      <c r="N293" s="52"/>
      <c r="O293" s="78"/>
      <c r="P293" s="53"/>
      <c r="Q293" s="91"/>
      <c r="R293" s="78"/>
      <c r="S293" s="78"/>
      <c r="T293" s="79"/>
      <c r="U293" s="91"/>
      <c r="V293" s="78"/>
      <c r="W293" s="78"/>
      <c r="X293" s="79"/>
    </row>
    <row r="294" spans="1:24" ht="15" customHeight="1" x14ac:dyDescent="0.2">
      <c r="A294" s="355"/>
      <c r="B294" s="354"/>
      <c r="C294" s="402"/>
      <c r="D294" s="360"/>
      <c r="E294" s="233" t="s">
        <v>204</v>
      </c>
      <c r="F294" s="237" t="s">
        <v>180</v>
      </c>
      <c r="G294" s="574"/>
      <c r="H294" s="585"/>
      <c r="I294" s="242">
        <f t="shared" si="192"/>
        <v>9.6999999999999993</v>
      </c>
      <c r="J294" s="243">
        <v>5.5</v>
      </c>
      <c r="K294" s="243"/>
      <c r="L294" s="244">
        <v>4.2</v>
      </c>
      <c r="M294" s="91"/>
      <c r="N294" s="52"/>
      <c r="O294" s="78"/>
      <c r="P294" s="21"/>
      <c r="Q294" s="91"/>
      <c r="R294" s="78"/>
      <c r="S294" s="78"/>
      <c r="T294" s="79"/>
      <c r="U294" s="91"/>
      <c r="V294" s="78"/>
      <c r="W294" s="78"/>
      <c r="X294" s="79"/>
    </row>
    <row r="295" spans="1:24" ht="15" customHeight="1" x14ac:dyDescent="0.2">
      <c r="A295" s="355"/>
      <c r="B295" s="354"/>
      <c r="C295" s="402"/>
      <c r="D295" s="360"/>
      <c r="E295" s="233" t="s">
        <v>205</v>
      </c>
      <c r="F295" s="237" t="s">
        <v>180</v>
      </c>
      <c r="G295" s="574"/>
      <c r="H295" s="585"/>
      <c r="I295" s="242">
        <f t="shared" si="192"/>
        <v>1.9</v>
      </c>
      <c r="J295" s="243"/>
      <c r="K295" s="243"/>
      <c r="L295" s="244">
        <v>1.9</v>
      </c>
      <c r="M295" s="91"/>
      <c r="N295" s="78"/>
      <c r="O295" s="78"/>
      <c r="P295" s="53"/>
      <c r="Q295" s="91"/>
      <c r="R295" s="78"/>
      <c r="S295" s="78"/>
      <c r="T295" s="79"/>
      <c r="U295" s="91"/>
      <c r="V295" s="78"/>
      <c r="W295" s="78"/>
      <c r="X295" s="79"/>
    </row>
    <row r="296" spans="1:24" ht="15" customHeight="1" x14ac:dyDescent="0.2">
      <c r="A296" s="355"/>
      <c r="B296" s="354"/>
      <c r="C296" s="402"/>
      <c r="D296" s="360"/>
      <c r="E296" s="233" t="s">
        <v>222</v>
      </c>
      <c r="F296" s="237" t="s">
        <v>180</v>
      </c>
      <c r="G296" s="574"/>
      <c r="H296" s="585"/>
      <c r="I296" s="242">
        <f t="shared" si="192"/>
        <v>7.8</v>
      </c>
      <c r="J296" s="243">
        <f>7.8-0.75</f>
        <v>7.05</v>
      </c>
      <c r="K296" s="243"/>
      <c r="L296" s="244">
        <v>0.75</v>
      </c>
      <c r="M296" s="91"/>
      <c r="N296" s="78"/>
      <c r="O296" s="78"/>
      <c r="P296" s="53"/>
      <c r="Q296" s="91"/>
      <c r="R296" s="78"/>
      <c r="S296" s="78"/>
      <c r="T296" s="79"/>
      <c r="U296" s="91"/>
      <c r="V296" s="78"/>
      <c r="W296" s="78"/>
      <c r="X296" s="79"/>
    </row>
    <row r="297" spans="1:24" ht="15" customHeight="1" x14ac:dyDescent="0.2">
      <c r="A297" s="355"/>
      <c r="B297" s="354"/>
      <c r="C297" s="402"/>
      <c r="D297" s="360"/>
      <c r="E297" s="233" t="s">
        <v>208</v>
      </c>
      <c r="F297" s="237" t="s">
        <v>71</v>
      </c>
      <c r="G297" s="574"/>
      <c r="H297" s="585"/>
      <c r="I297" s="242">
        <f t="shared" si="192"/>
        <v>1.9</v>
      </c>
      <c r="J297" s="243">
        <v>1.9</v>
      </c>
      <c r="K297" s="243"/>
      <c r="L297" s="244"/>
      <c r="M297" s="91"/>
      <c r="N297" s="78"/>
      <c r="O297" s="78"/>
      <c r="P297" s="53"/>
      <c r="Q297" s="91"/>
      <c r="R297" s="78"/>
      <c r="S297" s="78"/>
      <c r="T297" s="79"/>
      <c r="U297" s="91"/>
      <c r="V297" s="78"/>
      <c r="W297" s="78"/>
      <c r="X297" s="79"/>
    </row>
    <row r="298" spans="1:24" ht="15" customHeight="1" thickBot="1" x14ac:dyDescent="0.25">
      <c r="A298" s="355"/>
      <c r="B298" s="354"/>
      <c r="C298" s="402"/>
      <c r="D298" s="360"/>
      <c r="E298" s="233" t="s">
        <v>210</v>
      </c>
      <c r="F298" s="237" t="s">
        <v>71</v>
      </c>
      <c r="G298" s="574"/>
      <c r="H298" s="585"/>
      <c r="I298" s="315">
        <f t="shared" si="192"/>
        <v>11</v>
      </c>
      <c r="J298" s="243">
        <f>4.7-2.7</f>
        <v>2</v>
      </c>
      <c r="K298" s="243"/>
      <c r="L298" s="244">
        <f>6.3+2.7</f>
        <v>9</v>
      </c>
      <c r="M298" s="91"/>
      <c r="N298" s="78"/>
      <c r="O298" s="78"/>
      <c r="P298" s="53"/>
      <c r="Q298" s="91"/>
      <c r="R298" s="78"/>
      <c r="S298" s="78"/>
      <c r="T298" s="79"/>
      <c r="U298" s="91"/>
      <c r="V298" s="78"/>
      <c r="W298" s="78"/>
      <c r="X298" s="79"/>
    </row>
    <row r="299" spans="1:24" ht="15" customHeight="1" thickBot="1" x14ac:dyDescent="0.25">
      <c r="A299" s="355"/>
      <c r="B299" s="354"/>
      <c r="C299" s="402"/>
      <c r="D299" s="360"/>
      <c r="E299" s="233" t="s">
        <v>213</v>
      </c>
      <c r="F299" s="237" t="s">
        <v>180</v>
      </c>
      <c r="G299" s="574"/>
      <c r="H299" s="585"/>
      <c r="I299" s="316">
        <f t="shared" si="192"/>
        <v>12.6</v>
      </c>
      <c r="J299" s="242">
        <v>11.4</v>
      </c>
      <c r="K299" s="243"/>
      <c r="L299" s="244">
        <v>1.2</v>
      </c>
      <c r="M299" s="91"/>
      <c r="N299" s="78"/>
      <c r="O299" s="78"/>
      <c r="P299" s="53"/>
      <c r="Q299" s="91"/>
      <c r="R299" s="78"/>
      <c r="S299" s="78"/>
      <c r="T299" s="79"/>
      <c r="U299" s="91"/>
      <c r="V299" s="78"/>
      <c r="W299" s="78"/>
      <c r="X299" s="79"/>
    </row>
    <row r="300" spans="1:24" ht="15" customHeight="1" x14ac:dyDescent="0.2">
      <c r="A300" s="355"/>
      <c r="B300" s="354"/>
      <c r="C300" s="402"/>
      <c r="D300" s="360"/>
      <c r="E300" s="233" t="s">
        <v>216</v>
      </c>
      <c r="F300" s="234" t="s">
        <v>81</v>
      </c>
      <c r="G300" s="574"/>
      <c r="H300" s="585"/>
      <c r="I300" s="242">
        <f t="shared" si="192"/>
        <v>0.4</v>
      </c>
      <c r="J300" s="243">
        <v>0.4</v>
      </c>
      <c r="K300" s="243"/>
      <c r="L300" s="244"/>
      <c r="M300" s="91"/>
      <c r="N300" s="78"/>
      <c r="O300" s="78"/>
      <c r="P300" s="217"/>
      <c r="Q300" s="91"/>
      <c r="R300" s="78"/>
      <c r="S300" s="78"/>
      <c r="T300" s="79"/>
      <c r="U300" s="91"/>
      <c r="V300" s="78"/>
      <c r="W300" s="78"/>
      <c r="X300" s="79"/>
    </row>
    <row r="301" spans="1:24" ht="15" customHeight="1" x14ac:dyDescent="0.2">
      <c r="A301" s="355"/>
      <c r="B301" s="354"/>
      <c r="C301" s="402"/>
      <c r="D301" s="360"/>
      <c r="E301" s="233" t="s">
        <v>215</v>
      </c>
      <c r="F301" s="234" t="s">
        <v>223</v>
      </c>
      <c r="G301" s="574"/>
      <c r="H301" s="585"/>
      <c r="I301" s="242">
        <f t="shared" si="192"/>
        <v>0.4</v>
      </c>
      <c r="J301" s="243">
        <v>0.4</v>
      </c>
      <c r="K301" s="243"/>
      <c r="L301" s="244"/>
      <c r="M301" s="91"/>
      <c r="N301" s="78"/>
      <c r="O301" s="78"/>
      <c r="P301" s="217"/>
      <c r="Q301" s="91"/>
      <c r="R301" s="78"/>
      <c r="S301" s="78"/>
      <c r="T301" s="79"/>
      <c r="U301" s="91"/>
      <c r="V301" s="78"/>
      <c r="W301" s="78"/>
      <c r="X301" s="79"/>
    </row>
    <row r="302" spans="1:24" ht="15" customHeight="1" x14ac:dyDescent="0.2">
      <c r="A302" s="355"/>
      <c r="B302" s="354"/>
      <c r="C302" s="402"/>
      <c r="D302" s="360"/>
      <c r="E302" s="233" t="s">
        <v>212</v>
      </c>
      <c r="F302" s="234" t="s">
        <v>49</v>
      </c>
      <c r="G302" s="574"/>
      <c r="H302" s="585"/>
      <c r="I302" s="242">
        <f>J302+L302</f>
        <v>1.7000000000000002</v>
      </c>
      <c r="J302" s="243">
        <f>0.9+0.8</f>
        <v>1.7000000000000002</v>
      </c>
      <c r="K302" s="243"/>
      <c r="L302" s="244"/>
      <c r="M302" s="91"/>
      <c r="N302" s="78"/>
      <c r="O302" s="78"/>
      <c r="P302" s="217"/>
      <c r="Q302" s="91"/>
      <c r="R302" s="78"/>
      <c r="S302" s="78"/>
      <c r="T302" s="79"/>
      <c r="U302" s="91"/>
      <c r="V302" s="78"/>
      <c r="W302" s="78"/>
      <c r="X302" s="79"/>
    </row>
    <row r="303" spans="1:24" ht="19.5" customHeight="1" thickBot="1" x14ac:dyDescent="0.25">
      <c r="A303" s="355"/>
      <c r="B303" s="354"/>
      <c r="C303" s="402"/>
      <c r="D303" s="360"/>
      <c r="E303" s="233" t="s">
        <v>214</v>
      </c>
      <c r="F303" s="234" t="s">
        <v>98</v>
      </c>
      <c r="G303" s="575"/>
      <c r="H303" s="338" t="s">
        <v>249</v>
      </c>
      <c r="I303" s="67">
        <f t="shared" si="192"/>
        <v>0</v>
      </c>
      <c r="J303" s="68">
        <v>0</v>
      </c>
      <c r="K303" s="68"/>
      <c r="L303" s="339"/>
      <c r="M303" s="245">
        <f>N303+P303</f>
        <v>300</v>
      </c>
      <c r="N303" s="68">
        <v>300</v>
      </c>
      <c r="O303" s="78"/>
      <c r="P303" s="216"/>
      <c r="Q303" s="91">
        <f t="shared" ref="Q303" si="204">R303+T303</f>
        <v>500</v>
      </c>
      <c r="R303" s="78">
        <v>500</v>
      </c>
      <c r="S303" s="78"/>
      <c r="T303" s="79">
        <v>0</v>
      </c>
      <c r="U303" s="91">
        <f t="shared" ref="U303" si="205">V303+X303</f>
        <v>500</v>
      </c>
      <c r="V303" s="78">
        <v>500</v>
      </c>
      <c r="W303" s="78"/>
      <c r="X303" s="79">
        <v>0</v>
      </c>
    </row>
    <row r="304" spans="1:24" ht="21" customHeight="1" thickBot="1" x14ac:dyDescent="0.25">
      <c r="A304" s="368"/>
      <c r="B304" s="370"/>
      <c r="C304" s="381"/>
      <c r="D304" s="361"/>
      <c r="E304" s="215"/>
      <c r="F304" s="398" t="s">
        <v>19</v>
      </c>
      <c r="G304" s="399"/>
      <c r="H304" s="400"/>
      <c r="I304" s="113">
        <f t="shared" si="190"/>
        <v>513.09999999999991</v>
      </c>
      <c r="J304" s="114">
        <f>SUM(J274:J303)</f>
        <v>278.9199999999999</v>
      </c>
      <c r="K304" s="114">
        <f>SUM(K274:K303)</f>
        <v>0</v>
      </c>
      <c r="L304" s="115">
        <f>SUM(L274:L303)</f>
        <v>234.17999999999998</v>
      </c>
      <c r="M304" s="218">
        <f>N304+P304</f>
        <v>300</v>
      </c>
      <c r="N304" s="114">
        <f>SUM(N278:N303)</f>
        <v>300</v>
      </c>
      <c r="O304" s="114">
        <f>SUM(O278:O303)</f>
        <v>0</v>
      </c>
      <c r="P304" s="114">
        <f>SUM(P278:P303)</f>
        <v>0</v>
      </c>
      <c r="Q304" s="113">
        <f>R304+T304</f>
        <v>500</v>
      </c>
      <c r="R304" s="114">
        <f>SUM(R278:R303)</f>
        <v>500</v>
      </c>
      <c r="S304" s="114">
        <f>SUM(S278:S303)</f>
        <v>0</v>
      </c>
      <c r="T304" s="115">
        <f>SUM(T278:T303)</f>
        <v>0</v>
      </c>
      <c r="U304" s="113">
        <f>V304+X304</f>
        <v>500</v>
      </c>
      <c r="V304" s="114">
        <f>SUM(V278:V303)</f>
        <v>500</v>
      </c>
      <c r="W304" s="114">
        <f>SUM(W278:W303)</f>
        <v>0</v>
      </c>
      <c r="X304" s="115">
        <f>SUM(X278:X303)</f>
        <v>0</v>
      </c>
    </row>
    <row r="305" spans="1:24" ht="28.5" customHeight="1" thickBot="1" x14ac:dyDescent="0.25">
      <c r="A305" s="353">
        <v>2</v>
      </c>
      <c r="B305" s="365">
        <v>1</v>
      </c>
      <c r="C305" s="367">
        <v>5</v>
      </c>
      <c r="D305" s="383" t="s">
        <v>153</v>
      </c>
      <c r="E305" s="572">
        <v>9</v>
      </c>
      <c r="F305" s="281" t="s">
        <v>93</v>
      </c>
      <c r="G305" s="281" t="s">
        <v>176</v>
      </c>
      <c r="H305" s="154" t="s">
        <v>17</v>
      </c>
      <c r="I305" s="170">
        <f t="shared" si="190"/>
        <v>30</v>
      </c>
      <c r="J305" s="116"/>
      <c r="K305" s="116"/>
      <c r="L305" s="117">
        <v>30</v>
      </c>
      <c r="M305" s="173">
        <f>N305+P305</f>
        <v>0</v>
      </c>
      <c r="N305" s="116"/>
      <c r="O305" s="116">
        <v>0</v>
      </c>
      <c r="P305" s="186"/>
      <c r="Q305" s="255">
        <f>R305+T305</f>
        <v>0</v>
      </c>
      <c r="R305" s="116"/>
      <c r="S305" s="116"/>
      <c r="T305" s="117"/>
      <c r="U305" s="118">
        <f>V305+X305</f>
        <v>5</v>
      </c>
      <c r="V305" s="94"/>
      <c r="W305" s="94"/>
      <c r="X305" s="84">
        <v>5</v>
      </c>
    </row>
    <row r="306" spans="1:24" ht="30" customHeight="1" thickBot="1" x14ac:dyDescent="0.25">
      <c r="A306" s="368"/>
      <c r="B306" s="365"/>
      <c r="C306" s="367"/>
      <c r="D306" s="383"/>
      <c r="E306" s="573"/>
      <c r="F306" s="398" t="s">
        <v>19</v>
      </c>
      <c r="G306" s="399"/>
      <c r="H306" s="399"/>
      <c r="I306" s="113">
        <f t="shared" si="190"/>
        <v>30</v>
      </c>
      <c r="J306" s="114">
        <f t="shared" ref="J306:P306" si="206">J305</f>
        <v>0</v>
      </c>
      <c r="K306" s="114">
        <f t="shared" si="206"/>
        <v>0</v>
      </c>
      <c r="L306" s="119">
        <f t="shared" si="206"/>
        <v>30</v>
      </c>
      <c r="M306" s="113">
        <f t="shared" si="206"/>
        <v>0</v>
      </c>
      <c r="N306" s="114">
        <f t="shared" si="206"/>
        <v>0</v>
      </c>
      <c r="O306" s="114">
        <f t="shared" si="206"/>
        <v>0</v>
      </c>
      <c r="P306" s="115">
        <f t="shared" si="206"/>
        <v>0</v>
      </c>
      <c r="Q306" s="113">
        <f t="shared" ref="Q306:Q308" si="207">R306+T306</f>
        <v>0</v>
      </c>
      <c r="R306" s="114"/>
      <c r="S306" s="114"/>
      <c r="T306" s="115">
        <f>T305</f>
        <v>0</v>
      </c>
      <c r="U306" s="113">
        <f t="shared" si="200"/>
        <v>5</v>
      </c>
      <c r="V306" s="114"/>
      <c r="W306" s="114"/>
      <c r="X306" s="115">
        <f>X305</f>
        <v>5</v>
      </c>
    </row>
    <row r="307" spans="1:24" ht="21.75" customHeight="1" thickBot="1" x14ac:dyDescent="0.25">
      <c r="A307" s="353">
        <v>2</v>
      </c>
      <c r="B307" s="356">
        <v>1</v>
      </c>
      <c r="C307" s="362">
        <v>6</v>
      </c>
      <c r="D307" s="487" t="s">
        <v>241</v>
      </c>
      <c r="E307" s="403">
        <v>9</v>
      </c>
      <c r="F307" s="276" t="s">
        <v>22</v>
      </c>
      <c r="G307" s="276" t="s">
        <v>138</v>
      </c>
      <c r="H307" s="277" t="s">
        <v>17</v>
      </c>
      <c r="I307" s="73">
        <f t="shared" si="190"/>
        <v>30</v>
      </c>
      <c r="J307" s="52"/>
      <c r="K307" s="52"/>
      <c r="L307" s="53">
        <v>30</v>
      </c>
      <c r="M307" s="73">
        <f>N307+P307</f>
        <v>30</v>
      </c>
      <c r="N307" s="52"/>
      <c r="O307" s="52"/>
      <c r="P307" s="303">
        <v>30</v>
      </c>
      <c r="Q307" s="118">
        <f t="shared" si="207"/>
        <v>400</v>
      </c>
      <c r="R307" s="94">
        <v>0</v>
      </c>
      <c r="S307" s="94">
        <v>0</v>
      </c>
      <c r="T307" s="84">
        <v>400</v>
      </c>
      <c r="U307" s="91">
        <f t="shared" si="200"/>
        <v>1200</v>
      </c>
      <c r="V307" s="52">
        <v>0</v>
      </c>
      <c r="W307" s="52">
        <v>0</v>
      </c>
      <c r="X307" s="53">
        <v>1200</v>
      </c>
    </row>
    <row r="308" spans="1:24" ht="21.75" customHeight="1" thickBot="1" x14ac:dyDescent="0.25">
      <c r="A308" s="368"/>
      <c r="B308" s="358"/>
      <c r="C308" s="364"/>
      <c r="D308" s="577"/>
      <c r="E308" s="351"/>
      <c r="F308" s="578" t="s">
        <v>19</v>
      </c>
      <c r="G308" s="425"/>
      <c r="H308" s="579"/>
      <c r="I308" s="113">
        <f t="shared" si="190"/>
        <v>30</v>
      </c>
      <c r="J308" s="114">
        <f t="shared" ref="J308:O308" si="208">SUM(J307:J307)</f>
        <v>0</v>
      </c>
      <c r="K308" s="114">
        <f t="shared" si="208"/>
        <v>0</v>
      </c>
      <c r="L308" s="115">
        <f t="shared" si="208"/>
        <v>30</v>
      </c>
      <c r="M308" s="113">
        <f t="shared" si="208"/>
        <v>30</v>
      </c>
      <c r="N308" s="55">
        <f t="shared" si="208"/>
        <v>0</v>
      </c>
      <c r="O308" s="114">
        <f t="shared" si="208"/>
        <v>0</v>
      </c>
      <c r="P308" s="119">
        <f>P307</f>
        <v>30</v>
      </c>
      <c r="Q308" s="113">
        <f t="shared" si="207"/>
        <v>400</v>
      </c>
      <c r="R308" s="114">
        <f>SUM(R307:R307)</f>
        <v>0</v>
      </c>
      <c r="S308" s="114">
        <f>SUM(S307:S307)</f>
        <v>0</v>
      </c>
      <c r="T308" s="115">
        <f>T307</f>
        <v>400</v>
      </c>
      <c r="U308" s="55">
        <f t="shared" si="200"/>
        <v>1200</v>
      </c>
      <c r="V308" s="114">
        <f>SUM(V307:V307)</f>
        <v>0</v>
      </c>
      <c r="W308" s="114">
        <f>SUM(W307:W307)</f>
        <v>0</v>
      </c>
      <c r="X308" s="115">
        <f>X307</f>
        <v>1200</v>
      </c>
    </row>
    <row r="309" spans="1:24" ht="27" customHeight="1" x14ac:dyDescent="0.2">
      <c r="A309" s="353">
        <v>2</v>
      </c>
      <c r="B309" s="356">
        <v>1</v>
      </c>
      <c r="C309" s="362">
        <v>7</v>
      </c>
      <c r="D309" s="359" t="s">
        <v>104</v>
      </c>
      <c r="E309" s="375" t="s">
        <v>194</v>
      </c>
      <c r="F309" s="528" t="s">
        <v>15</v>
      </c>
      <c r="G309" s="528" t="s">
        <v>105</v>
      </c>
      <c r="H309" s="32" t="s">
        <v>17</v>
      </c>
      <c r="I309" s="139">
        <f t="shared" si="190"/>
        <v>64.900000000000006</v>
      </c>
      <c r="J309" s="46"/>
      <c r="K309" s="46"/>
      <c r="L309" s="47">
        <f>129.9-65</f>
        <v>64.900000000000006</v>
      </c>
      <c r="M309" s="317">
        <f>N309+P309</f>
        <v>0</v>
      </c>
      <c r="N309" s="318"/>
      <c r="O309" s="318"/>
      <c r="P309" s="319"/>
      <c r="Q309" s="40">
        <f>R309+T309</f>
        <v>355.5</v>
      </c>
      <c r="R309" s="46"/>
      <c r="S309" s="46"/>
      <c r="T309" s="47">
        <v>355.5</v>
      </c>
      <c r="U309" s="139"/>
      <c r="V309" s="46"/>
      <c r="W309" s="46"/>
      <c r="X309" s="47"/>
    </row>
    <row r="310" spans="1:24" ht="27" customHeight="1" thickBot="1" x14ac:dyDescent="0.25">
      <c r="A310" s="355"/>
      <c r="B310" s="357"/>
      <c r="C310" s="363"/>
      <c r="D310" s="360"/>
      <c r="E310" s="384"/>
      <c r="F310" s="414"/>
      <c r="G310" s="414"/>
      <c r="H310" s="65" t="s">
        <v>249</v>
      </c>
      <c r="I310" s="70"/>
      <c r="J310" s="71"/>
      <c r="K310" s="71"/>
      <c r="L310" s="72"/>
      <c r="M310" s="322">
        <f>N310+P310</f>
        <v>0</v>
      </c>
      <c r="N310" s="71"/>
      <c r="O310" s="71"/>
      <c r="P310" s="340">
        <v>0</v>
      </c>
      <c r="Q310" s="70"/>
      <c r="R310" s="71"/>
      <c r="S310" s="71"/>
      <c r="T310" s="72"/>
      <c r="U310" s="70"/>
      <c r="V310" s="71"/>
      <c r="W310" s="71"/>
      <c r="X310" s="72"/>
    </row>
    <row r="311" spans="1:24" ht="27.75" customHeight="1" thickBot="1" x14ac:dyDescent="0.25">
      <c r="A311" s="355"/>
      <c r="B311" s="358"/>
      <c r="C311" s="364"/>
      <c r="D311" s="361"/>
      <c r="E311" s="384"/>
      <c r="F311" s="398" t="s">
        <v>19</v>
      </c>
      <c r="G311" s="399"/>
      <c r="H311" s="399"/>
      <c r="I311" s="113">
        <f t="shared" si="190"/>
        <v>64.900000000000006</v>
      </c>
      <c r="J311" s="114"/>
      <c r="K311" s="114"/>
      <c r="L311" s="115">
        <f>SUM(L309)</f>
        <v>64.900000000000006</v>
      </c>
      <c r="M311" s="55">
        <f>N311+P311</f>
        <v>0</v>
      </c>
      <c r="N311" s="114">
        <f>N309+N310</f>
        <v>0</v>
      </c>
      <c r="O311" s="114"/>
      <c r="P311" s="119">
        <f>P310+P309</f>
        <v>0</v>
      </c>
      <c r="Q311" s="113">
        <f>SUM(Q309)</f>
        <v>355.5</v>
      </c>
      <c r="R311" s="114"/>
      <c r="S311" s="114"/>
      <c r="T311" s="115">
        <f>SUM(T309)</f>
        <v>355.5</v>
      </c>
      <c r="U311" s="113">
        <f>SUM(U309)</f>
        <v>0</v>
      </c>
      <c r="V311" s="114"/>
      <c r="W311" s="114"/>
      <c r="X311" s="115">
        <f>SUM(X309)</f>
        <v>0</v>
      </c>
    </row>
    <row r="312" spans="1:24" ht="24" customHeight="1" x14ac:dyDescent="0.2">
      <c r="A312" s="352">
        <v>2</v>
      </c>
      <c r="B312" s="356">
        <v>1</v>
      </c>
      <c r="C312" s="364">
        <v>8</v>
      </c>
      <c r="D312" s="429" t="s">
        <v>135</v>
      </c>
      <c r="E312" s="373">
        <v>9</v>
      </c>
      <c r="F312" s="522" t="s">
        <v>22</v>
      </c>
      <c r="G312" s="522" t="s">
        <v>112</v>
      </c>
      <c r="H312" s="341" t="s">
        <v>255</v>
      </c>
      <c r="I312" s="118"/>
      <c r="J312" s="94"/>
      <c r="K312" s="94"/>
      <c r="L312" s="272"/>
      <c r="M312" s="118">
        <f>N312+P312</f>
        <v>434</v>
      </c>
      <c r="N312" s="94">
        <v>0</v>
      </c>
      <c r="O312" s="94">
        <v>0</v>
      </c>
      <c r="P312" s="84">
        <v>434</v>
      </c>
      <c r="Q312" s="255">
        <f>R312+T312</f>
        <v>275</v>
      </c>
      <c r="R312" s="116"/>
      <c r="S312" s="116"/>
      <c r="T312" s="117">
        <v>275</v>
      </c>
      <c r="U312" s="220">
        <f>V312+X312</f>
        <v>500</v>
      </c>
      <c r="V312" s="116"/>
      <c r="W312" s="116"/>
      <c r="X312" s="117">
        <v>500</v>
      </c>
    </row>
    <row r="313" spans="1:24" ht="19.5" customHeight="1" x14ac:dyDescent="0.2">
      <c r="A313" s="352"/>
      <c r="B313" s="357"/>
      <c r="C313" s="364"/>
      <c r="D313" s="429"/>
      <c r="E313" s="374"/>
      <c r="F313" s="523"/>
      <c r="G313" s="523"/>
      <c r="H313" s="273" t="s">
        <v>117</v>
      </c>
      <c r="I313" s="67">
        <f>J313+L313</f>
        <v>50</v>
      </c>
      <c r="J313" s="68"/>
      <c r="K313" s="68"/>
      <c r="L313" s="69">
        <v>50</v>
      </c>
      <c r="M313" s="67"/>
      <c r="N313" s="68"/>
      <c r="O313" s="68"/>
      <c r="P313" s="69"/>
      <c r="Q313" s="89"/>
      <c r="R313" s="78"/>
      <c r="S313" s="78"/>
      <c r="T313" s="79"/>
      <c r="U313" s="89"/>
      <c r="V313" s="78"/>
      <c r="W313" s="78"/>
      <c r="X313" s="79"/>
    </row>
    <row r="314" spans="1:24" ht="24" customHeight="1" x14ac:dyDescent="0.2">
      <c r="A314" s="352"/>
      <c r="B314" s="357"/>
      <c r="C314" s="364"/>
      <c r="D314" s="429"/>
      <c r="E314" s="374"/>
      <c r="F314" s="523"/>
      <c r="G314" s="523"/>
      <c r="H314" s="224" t="s">
        <v>237</v>
      </c>
      <c r="I314" s="61">
        <f>J314+L314</f>
        <v>380</v>
      </c>
      <c r="J314" s="60"/>
      <c r="K314" s="60"/>
      <c r="L314" s="62">
        <v>380</v>
      </c>
      <c r="M314" s="61"/>
      <c r="N314" s="60"/>
      <c r="O314" s="60"/>
      <c r="P314" s="62"/>
      <c r="Q314" s="85"/>
      <c r="R314" s="52"/>
      <c r="S314" s="52"/>
      <c r="T314" s="53"/>
      <c r="U314" s="85"/>
      <c r="V314" s="52"/>
      <c r="W314" s="52"/>
      <c r="X314" s="53"/>
    </row>
    <row r="315" spans="1:24" ht="18" customHeight="1" x14ac:dyDescent="0.2">
      <c r="A315" s="352"/>
      <c r="B315" s="357"/>
      <c r="C315" s="364"/>
      <c r="D315" s="429"/>
      <c r="E315" s="374"/>
      <c r="F315" s="523"/>
      <c r="G315" s="523"/>
      <c r="H315" s="224" t="s">
        <v>126</v>
      </c>
      <c r="I315" s="61"/>
      <c r="J315" s="60"/>
      <c r="K315" s="60"/>
      <c r="L315" s="62"/>
      <c r="M315" s="61">
        <f>N315+P315</f>
        <v>336</v>
      </c>
      <c r="N315" s="60"/>
      <c r="O315" s="60"/>
      <c r="P315" s="62">
        <v>336</v>
      </c>
      <c r="Q315" s="85"/>
      <c r="R315" s="52"/>
      <c r="S315" s="52"/>
      <c r="T315" s="53"/>
      <c r="U315" s="85"/>
      <c r="V315" s="52"/>
      <c r="W315" s="52"/>
      <c r="X315" s="53"/>
    </row>
    <row r="316" spans="1:24" ht="19.5" customHeight="1" thickBot="1" x14ac:dyDescent="0.25">
      <c r="A316" s="352"/>
      <c r="B316" s="357"/>
      <c r="C316" s="364"/>
      <c r="D316" s="429"/>
      <c r="E316" s="374"/>
      <c r="F316" s="524"/>
      <c r="G316" s="524"/>
      <c r="H316" s="342" t="s">
        <v>17</v>
      </c>
      <c r="I316" s="40"/>
      <c r="J316" s="41"/>
      <c r="K316" s="41"/>
      <c r="L316" s="42"/>
      <c r="M316" s="343">
        <f t="shared" ref="M316:M334" si="209">N316+P316</f>
        <v>0</v>
      </c>
      <c r="N316" s="344"/>
      <c r="O316" s="344"/>
      <c r="P316" s="345"/>
      <c r="Q316" s="222">
        <f t="shared" ref="Q316:Q322" si="210">R316+T316</f>
        <v>600</v>
      </c>
      <c r="R316" s="20"/>
      <c r="S316" s="20"/>
      <c r="T316" s="21">
        <v>600</v>
      </c>
      <c r="U316" s="222">
        <f>V316+X316</f>
        <v>0</v>
      </c>
      <c r="V316" s="20"/>
      <c r="W316" s="20"/>
      <c r="X316" s="21"/>
    </row>
    <row r="317" spans="1:24" ht="22.5" customHeight="1" thickBot="1" x14ac:dyDescent="0.25">
      <c r="A317" s="352"/>
      <c r="B317" s="357"/>
      <c r="C317" s="367"/>
      <c r="D317" s="383"/>
      <c r="E317" s="375"/>
      <c r="F317" s="399" t="s">
        <v>19</v>
      </c>
      <c r="G317" s="399"/>
      <c r="H317" s="399"/>
      <c r="I317" s="113">
        <f>J317+L317</f>
        <v>430</v>
      </c>
      <c r="J317" s="114">
        <f>J312</f>
        <v>0</v>
      </c>
      <c r="K317" s="114">
        <f>K312</f>
        <v>0</v>
      </c>
      <c r="L317" s="115">
        <f>L312+L314+L316+L313</f>
        <v>430</v>
      </c>
      <c r="M317" s="113">
        <f t="shared" si="209"/>
        <v>770</v>
      </c>
      <c r="N317" s="114">
        <f t="shared" ref="N317:W317" si="211">SUM(N312:N312)</f>
        <v>0</v>
      </c>
      <c r="O317" s="114">
        <f t="shared" si="211"/>
        <v>0</v>
      </c>
      <c r="P317" s="115">
        <f>P312+P314+P316+P316+P315</f>
        <v>770</v>
      </c>
      <c r="Q317" s="119">
        <f t="shared" si="210"/>
        <v>875</v>
      </c>
      <c r="R317" s="114">
        <f t="shared" ref="R317:S317" si="212">SUM(R312:R312)</f>
        <v>0</v>
      </c>
      <c r="S317" s="114">
        <f t="shared" si="212"/>
        <v>0</v>
      </c>
      <c r="T317" s="115">
        <f>T316+T314+T312</f>
        <v>875</v>
      </c>
      <c r="U317" s="119">
        <f>V317+X317</f>
        <v>500</v>
      </c>
      <c r="V317" s="114">
        <f t="shared" si="211"/>
        <v>0</v>
      </c>
      <c r="W317" s="114">
        <f t="shared" si="211"/>
        <v>0</v>
      </c>
      <c r="X317" s="115">
        <f>X316+X314+X312</f>
        <v>500</v>
      </c>
    </row>
    <row r="318" spans="1:24" ht="30.75" customHeight="1" thickBot="1" x14ac:dyDescent="0.25">
      <c r="A318" s="547">
        <v>2</v>
      </c>
      <c r="B318" s="356">
        <v>1</v>
      </c>
      <c r="C318" s="364">
        <v>9</v>
      </c>
      <c r="D318" s="429" t="s">
        <v>152</v>
      </c>
      <c r="E318" s="549">
        <v>9</v>
      </c>
      <c r="F318" s="147" t="s">
        <v>85</v>
      </c>
      <c r="G318" s="200" t="s">
        <v>164</v>
      </c>
      <c r="H318" s="148" t="s">
        <v>17</v>
      </c>
      <c r="I318" s="118"/>
      <c r="J318" s="116"/>
      <c r="K318" s="116"/>
      <c r="L318" s="117"/>
      <c r="M318" s="118">
        <f t="shared" si="209"/>
        <v>0</v>
      </c>
      <c r="N318" s="116"/>
      <c r="O318" s="116"/>
      <c r="P318" s="117"/>
      <c r="Q318" s="255">
        <f t="shared" si="210"/>
        <v>20</v>
      </c>
      <c r="R318" s="116">
        <v>0</v>
      </c>
      <c r="S318" s="116">
        <v>0</v>
      </c>
      <c r="T318" s="117">
        <v>20</v>
      </c>
      <c r="U318" s="149">
        <v>0</v>
      </c>
      <c r="V318" s="116">
        <v>0</v>
      </c>
      <c r="W318" s="116">
        <v>0</v>
      </c>
      <c r="X318" s="117"/>
    </row>
    <row r="319" spans="1:24" ht="27" customHeight="1" thickBot="1" x14ac:dyDescent="0.25">
      <c r="A319" s="548"/>
      <c r="B319" s="357"/>
      <c r="C319" s="362"/>
      <c r="D319" s="427"/>
      <c r="E319" s="426"/>
      <c r="F319" s="398" t="s">
        <v>19</v>
      </c>
      <c r="G319" s="399"/>
      <c r="H319" s="400"/>
      <c r="I319" s="113">
        <f>J319+L319</f>
        <v>0</v>
      </c>
      <c r="J319" s="114">
        <f>J318</f>
        <v>0</v>
      </c>
      <c r="K319" s="114">
        <v>0</v>
      </c>
      <c r="L319" s="115">
        <f>L318</f>
        <v>0</v>
      </c>
      <c r="M319" s="113">
        <f t="shared" si="209"/>
        <v>0</v>
      </c>
      <c r="N319" s="114"/>
      <c r="O319" s="114"/>
      <c r="P319" s="115">
        <f>P318</f>
        <v>0</v>
      </c>
      <c r="Q319" s="113">
        <f t="shared" si="210"/>
        <v>20</v>
      </c>
      <c r="R319" s="114">
        <v>0</v>
      </c>
      <c r="S319" s="114">
        <v>0</v>
      </c>
      <c r="T319" s="115">
        <f>T318</f>
        <v>20</v>
      </c>
      <c r="U319" s="113">
        <v>0</v>
      </c>
      <c r="V319" s="114">
        <v>0</v>
      </c>
      <c r="W319" s="114">
        <v>0</v>
      </c>
      <c r="X319" s="115">
        <v>0</v>
      </c>
    </row>
    <row r="320" spans="1:24" ht="36" customHeight="1" x14ac:dyDescent="0.2">
      <c r="A320" s="544">
        <v>2</v>
      </c>
      <c r="B320" s="356">
        <v>1</v>
      </c>
      <c r="C320" s="362">
        <v>10</v>
      </c>
      <c r="D320" s="359" t="s">
        <v>140</v>
      </c>
      <c r="E320" s="403">
        <v>9</v>
      </c>
      <c r="F320" s="537" t="s">
        <v>22</v>
      </c>
      <c r="G320" s="567" t="s">
        <v>166</v>
      </c>
      <c r="H320" s="296" t="s">
        <v>17</v>
      </c>
      <c r="I320" s="293">
        <f>J320+L320</f>
        <v>20</v>
      </c>
      <c r="J320" s="294"/>
      <c r="K320" s="294"/>
      <c r="L320" s="295">
        <v>20</v>
      </c>
      <c r="M320" s="118">
        <f t="shared" si="209"/>
        <v>20</v>
      </c>
      <c r="N320" s="94"/>
      <c r="O320" s="94"/>
      <c r="P320" s="84">
        <v>20</v>
      </c>
      <c r="Q320" s="118">
        <f t="shared" si="210"/>
        <v>980</v>
      </c>
      <c r="R320" s="94"/>
      <c r="S320" s="94"/>
      <c r="T320" s="84">
        <v>980</v>
      </c>
      <c r="U320" s="293"/>
      <c r="V320" s="294"/>
      <c r="W320" s="294"/>
      <c r="X320" s="295"/>
    </row>
    <row r="321" spans="1:26" ht="36" customHeight="1" thickBot="1" x14ac:dyDescent="0.25">
      <c r="A321" s="545"/>
      <c r="B321" s="357"/>
      <c r="C321" s="363"/>
      <c r="D321" s="360"/>
      <c r="E321" s="536"/>
      <c r="F321" s="538"/>
      <c r="G321" s="567"/>
      <c r="H321" s="65" t="s">
        <v>249</v>
      </c>
      <c r="I321" s="304"/>
      <c r="J321" s="305"/>
      <c r="K321" s="305"/>
      <c r="L321" s="306"/>
      <c r="M321" s="304">
        <f>N321+P321</f>
        <v>0</v>
      </c>
      <c r="N321" s="305"/>
      <c r="O321" s="305"/>
      <c r="P321" s="306">
        <v>0</v>
      </c>
      <c r="Q321" s="304"/>
      <c r="R321" s="305"/>
      <c r="S321" s="305"/>
      <c r="T321" s="306"/>
      <c r="U321" s="304"/>
      <c r="V321" s="305"/>
      <c r="W321" s="305"/>
      <c r="X321" s="306"/>
    </row>
    <row r="322" spans="1:26" ht="24" customHeight="1" thickBot="1" x14ac:dyDescent="0.25">
      <c r="A322" s="546"/>
      <c r="B322" s="358"/>
      <c r="C322" s="364"/>
      <c r="D322" s="361"/>
      <c r="E322" s="351"/>
      <c r="F322" s="404" t="s">
        <v>107</v>
      </c>
      <c r="G322" s="405"/>
      <c r="H322" s="405"/>
      <c r="I322" s="298">
        <f>J322+L322</f>
        <v>20</v>
      </c>
      <c r="J322" s="297"/>
      <c r="K322" s="297"/>
      <c r="L322" s="299">
        <f>L320</f>
        <v>20</v>
      </c>
      <c r="M322" s="298">
        <f t="shared" si="209"/>
        <v>20</v>
      </c>
      <c r="N322" s="297"/>
      <c r="O322" s="297"/>
      <c r="P322" s="299">
        <f>P320+P321</f>
        <v>20</v>
      </c>
      <c r="Q322" s="298">
        <f t="shared" si="210"/>
        <v>980</v>
      </c>
      <c r="R322" s="297"/>
      <c r="S322" s="297"/>
      <c r="T322" s="299">
        <f>T320</f>
        <v>980</v>
      </c>
      <c r="U322" s="298"/>
      <c r="V322" s="297"/>
      <c r="W322" s="297"/>
      <c r="X322" s="299"/>
    </row>
    <row r="323" spans="1:26" ht="24" customHeight="1" x14ac:dyDescent="0.2">
      <c r="A323" s="544">
        <v>2</v>
      </c>
      <c r="B323" s="356">
        <v>1</v>
      </c>
      <c r="C323" s="362">
        <v>11</v>
      </c>
      <c r="D323" s="359" t="s">
        <v>228</v>
      </c>
      <c r="E323" s="349" t="s">
        <v>196</v>
      </c>
      <c r="F323" s="537" t="s">
        <v>15</v>
      </c>
      <c r="G323" s="565" t="s">
        <v>165</v>
      </c>
      <c r="H323" s="31" t="s">
        <v>17</v>
      </c>
      <c r="I323" s="170">
        <f t="shared" ref="I323:I334" si="213">J323+L323</f>
        <v>3</v>
      </c>
      <c r="J323" s="143">
        <f>8.5-5.5</f>
        <v>3</v>
      </c>
      <c r="K323" s="143"/>
      <c r="L323" s="144"/>
      <c r="M323" s="170">
        <f t="shared" si="209"/>
        <v>33.5</v>
      </c>
      <c r="N323" s="143"/>
      <c r="O323" s="143"/>
      <c r="P323" s="144">
        <v>33.5</v>
      </c>
      <c r="Q323" s="255"/>
      <c r="R323" s="256"/>
      <c r="S323" s="256"/>
      <c r="T323" s="257"/>
      <c r="U323" s="145"/>
      <c r="V323" s="143"/>
      <c r="W323" s="143"/>
      <c r="X323" s="144"/>
    </row>
    <row r="324" spans="1:26" ht="24" customHeight="1" thickBot="1" x14ac:dyDescent="0.25">
      <c r="A324" s="545"/>
      <c r="B324" s="357"/>
      <c r="C324" s="363"/>
      <c r="D324" s="360"/>
      <c r="E324" s="350"/>
      <c r="F324" s="538"/>
      <c r="G324" s="566"/>
      <c r="H324" s="142" t="s">
        <v>117</v>
      </c>
      <c r="I324" s="73">
        <f t="shared" si="213"/>
        <v>0</v>
      </c>
      <c r="J324" s="136"/>
      <c r="K324" s="136"/>
      <c r="L324" s="137"/>
      <c r="M324" s="73">
        <f t="shared" si="209"/>
        <v>134</v>
      </c>
      <c r="N324" s="136"/>
      <c r="O324" s="136"/>
      <c r="P324" s="137">
        <v>134</v>
      </c>
      <c r="Q324" s="135"/>
      <c r="R324" s="136"/>
      <c r="S324" s="136"/>
      <c r="T324" s="137"/>
      <c r="U324" s="135"/>
      <c r="V324" s="136"/>
      <c r="W324" s="136"/>
      <c r="X324" s="137"/>
    </row>
    <row r="325" spans="1:26" ht="30.75" customHeight="1" thickBot="1" x14ac:dyDescent="0.25">
      <c r="A325" s="546"/>
      <c r="B325" s="358"/>
      <c r="C325" s="364"/>
      <c r="D325" s="361"/>
      <c r="E325" s="351"/>
      <c r="F325" s="404" t="s">
        <v>107</v>
      </c>
      <c r="G325" s="405"/>
      <c r="H325" s="521"/>
      <c r="I325" s="45">
        <f t="shared" si="213"/>
        <v>3</v>
      </c>
      <c r="J325" s="75">
        <f>J323</f>
        <v>3</v>
      </c>
      <c r="K325" s="75"/>
      <c r="L325" s="103">
        <f>L323+L324</f>
        <v>0</v>
      </c>
      <c r="M325" s="76">
        <f t="shared" si="209"/>
        <v>167.5</v>
      </c>
      <c r="N325" s="75"/>
      <c r="O325" s="75"/>
      <c r="P325" s="103">
        <f>P323+P324</f>
        <v>167.5</v>
      </c>
      <c r="Q325" s="76"/>
      <c r="R325" s="75"/>
      <c r="S325" s="75"/>
      <c r="T325" s="77"/>
      <c r="U325" s="76"/>
      <c r="V325" s="75"/>
      <c r="W325" s="75"/>
      <c r="X325" s="77"/>
    </row>
    <row r="326" spans="1:26" ht="36" customHeight="1" thickBot="1" x14ac:dyDescent="0.25">
      <c r="A326" s="544">
        <v>2</v>
      </c>
      <c r="B326" s="356">
        <v>1</v>
      </c>
      <c r="C326" s="362">
        <v>12</v>
      </c>
      <c r="D326" s="359" t="s">
        <v>225</v>
      </c>
      <c r="E326" s="550">
        <v>9</v>
      </c>
      <c r="F326" s="134" t="s">
        <v>22</v>
      </c>
      <c r="G326" s="201" t="s">
        <v>221</v>
      </c>
      <c r="H326" s="223" t="s">
        <v>237</v>
      </c>
      <c r="I326" s="135">
        <f t="shared" si="213"/>
        <v>31.6</v>
      </c>
      <c r="J326" s="136"/>
      <c r="K326" s="136"/>
      <c r="L326" s="137">
        <v>31.6</v>
      </c>
      <c r="M326" s="135">
        <f t="shared" si="209"/>
        <v>0</v>
      </c>
      <c r="N326" s="136"/>
      <c r="O326" s="136"/>
      <c r="P326" s="137"/>
      <c r="Q326" s="135"/>
      <c r="R326" s="136"/>
      <c r="S326" s="136"/>
      <c r="T326" s="137"/>
      <c r="U326" s="135"/>
      <c r="V326" s="136"/>
      <c r="W326" s="136"/>
      <c r="X326" s="137"/>
    </row>
    <row r="327" spans="1:26" ht="24" customHeight="1" thickBot="1" x14ac:dyDescent="0.25">
      <c r="A327" s="546"/>
      <c r="B327" s="358"/>
      <c r="C327" s="364"/>
      <c r="D327" s="361"/>
      <c r="E327" s="351"/>
      <c r="F327" s="404" t="s">
        <v>107</v>
      </c>
      <c r="G327" s="405"/>
      <c r="H327" s="405"/>
      <c r="I327" s="76">
        <f t="shared" si="213"/>
        <v>31.6</v>
      </c>
      <c r="J327" s="75"/>
      <c r="K327" s="75"/>
      <c r="L327" s="103">
        <f>L326</f>
        <v>31.6</v>
      </c>
      <c r="M327" s="76">
        <f t="shared" si="209"/>
        <v>0</v>
      </c>
      <c r="N327" s="75"/>
      <c r="O327" s="75"/>
      <c r="P327" s="77">
        <f>P326</f>
        <v>0</v>
      </c>
      <c r="Q327" s="45"/>
      <c r="R327" s="75"/>
      <c r="S327" s="75"/>
      <c r="T327" s="77"/>
      <c r="U327" s="45"/>
      <c r="V327" s="75"/>
      <c r="W327" s="75"/>
      <c r="X327" s="77"/>
    </row>
    <row r="328" spans="1:26" ht="22.5" customHeight="1" x14ac:dyDescent="0.2">
      <c r="A328" s="544">
        <v>2</v>
      </c>
      <c r="B328" s="356">
        <v>1</v>
      </c>
      <c r="C328" s="362">
        <v>13</v>
      </c>
      <c r="D328" s="359" t="s">
        <v>226</v>
      </c>
      <c r="E328" s="349" t="s">
        <v>185</v>
      </c>
      <c r="F328" s="537" t="s">
        <v>22</v>
      </c>
      <c r="G328" s="565" t="s">
        <v>229</v>
      </c>
      <c r="H328" s="31" t="s">
        <v>17</v>
      </c>
      <c r="I328" s="232">
        <f t="shared" ref="I328:I330" si="214">J328+L328</f>
        <v>2.2999999999999998</v>
      </c>
      <c r="J328" s="230">
        <v>2.2999999999999998</v>
      </c>
      <c r="K328" s="230"/>
      <c r="L328" s="231"/>
      <c r="M328" s="232">
        <f t="shared" si="209"/>
        <v>27.5</v>
      </c>
      <c r="N328" s="230"/>
      <c r="O328" s="230"/>
      <c r="P328" s="231">
        <v>27.5</v>
      </c>
      <c r="Q328" s="255"/>
      <c r="R328" s="256"/>
      <c r="S328" s="256"/>
      <c r="T328" s="257"/>
      <c r="U328" s="232"/>
      <c r="V328" s="230"/>
      <c r="W328" s="230"/>
      <c r="X328" s="231"/>
    </row>
    <row r="329" spans="1:26" ht="22.5" customHeight="1" thickBot="1" x14ac:dyDescent="0.25">
      <c r="A329" s="545"/>
      <c r="B329" s="357"/>
      <c r="C329" s="363"/>
      <c r="D329" s="360"/>
      <c r="E329" s="350"/>
      <c r="F329" s="538"/>
      <c r="G329" s="566"/>
      <c r="H329" s="229" t="s">
        <v>117</v>
      </c>
      <c r="I329" s="73">
        <f t="shared" si="214"/>
        <v>0</v>
      </c>
      <c r="J329" s="136"/>
      <c r="K329" s="136"/>
      <c r="L329" s="137"/>
      <c r="M329" s="73">
        <f t="shared" si="209"/>
        <v>101</v>
      </c>
      <c r="N329" s="136"/>
      <c r="O329" s="136"/>
      <c r="P329" s="137">
        <v>101</v>
      </c>
      <c r="Q329" s="135"/>
      <c r="R329" s="136"/>
      <c r="S329" s="136"/>
      <c r="T329" s="137"/>
      <c r="U329" s="135"/>
      <c r="V329" s="136"/>
      <c r="W329" s="136"/>
      <c r="X329" s="137"/>
    </row>
    <row r="330" spans="1:26" ht="22.5" customHeight="1" thickBot="1" x14ac:dyDescent="0.25">
      <c r="A330" s="546"/>
      <c r="B330" s="358"/>
      <c r="C330" s="364"/>
      <c r="D330" s="361"/>
      <c r="E330" s="351"/>
      <c r="F330" s="404" t="s">
        <v>107</v>
      </c>
      <c r="G330" s="405"/>
      <c r="H330" s="405"/>
      <c r="I330" s="76">
        <f t="shared" si="214"/>
        <v>2.2999999999999998</v>
      </c>
      <c r="J330" s="75">
        <f>J328</f>
        <v>2.2999999999999998</v>
      </c>
      <c r="K330" s="75"/>
      <c r="L330" s="103">
        <f>L328+L329</f>
        <v>0</v>
      </c>
      <c r="M330" s="76">
        <f t="shared" si="209"/>
        <v>128.5</v>
      </c>
      <c r="N330" s="75"/>
      <c r="O330" s="75"/>
      <c r="P330" s="103">
        <f>P328+P329</f>
        <v>128.5</v>
      </c>
      <c r="Q330" s="76"/>
      <c r="R330" s="75"/>
      <c r="S330" s="75"/>
      <c r="T330" s="77"/>
      <c r="U330" s="76"/>
      <c r="V330" s="75"/>
      <c r="W330" s="75"/>
      <c r="X330" s="77"/>
    </row>
    <row r="331" spans="1:26" ht="22.5" customHeight="1" x14ac:dyDescent="0.2">
      <c r="A331" s="544">
        <v>2</v>
      </c>
      <c r="B331" s="356">
        <v>1</v>
      </c>
      <c r="C331" s="362">
        <v>14</v>
      </c>
      <c r="D331" s="359" t="s">
        <v>227</v>
      </c>
      <c r="E331" s="349" t="s">
        <v>198</v>
      </c>
      <c r="F331" s="537" t="s">
        <v>15</v>
      </c>
      <c r="G331" s="565" t="s">
        <v>230</v>
      </c>
      <c r="H331" s="31" t="s">
        <v>17</v>
      </c>
      <c r="I331" s="232">
        <f t="shared" ref="I331:I333" si="215">J331+L331</f>
        <v>0</v>
      </c>
      <c r="J331" s="230"/>
      <c r="K331" s="230"/>
      <c r="L331" s="231"/>
      <c r="M331" s="232">
        <f t="shared" si="209"/>
        <v>19.7</v>
      </c>
      <c r="N331" s="230"/>
      <c r="O331" s="230"/>
      <c r="P331" s="231">
        <v>19.7</v>
      </c>
      <c r="Q331" s="255"/>
      <c r="R331" s="256"/>
      <c r="S331" s="256"/>
      <c r="T331" s="257"/>
      <c r="U331" s="232"/>
      <c r="V331" s="230"/>
      <c r="W331" s="230"/>
      <c r="X331" s="231"/>
    </row>
    <row r="332" spans="1:26" ht="22.5" customHeight="1" thickBot="1" x14ac:dyDescent="0.25">
      <c r="A332" s="545"/>
      <c r="B332" s="357"/>
      <c r="C332" s="363"/>
      <c r="D332" s="360"/>
      <c r="E332" s="350"/>
      <c r="F332" s="538"/>
      <c r="G332" s="566"/>
      <c r="H332" s="229" t="s">
        <v>117</v>
      </c>
      <c r="I332" s="73">
        <f t="shared" si="215"/>
        <v>0</v>
      </c>
      <c r="J332" s="136"/>
      <c r="K332" s="136"/>
      <c r="L332" s="137"/>
      <c r="M332" s="73">
        <f t="shared" si="209"/>
        <v>78.599999999999994</v>
      </c>
      <c r="N332" s="136"/>
      <c r="O332" s="136"/>
      <c r="P332" s="137">
        <v>78.599999999999994</v>
      </c>
      <c r="Q332" s="135"/>
      <c r="R332" s="136"/>
      <c r="S332" s="136"/>
      <c r="T332" s="137"/>
      <c r="U332" s="135"/>
      <c r="V332" s="136"/>
      <c r="W332" s="136"/>
      <c r="X332" s="137"/>
    </row>
    <row r="333" spans="1:26" ht="22.5" customHeight="1" thickBot="1" x14ac:dyDescent="0.25">
      <c r="A333" s="546"/>
      <c r="B333" s="358"/>
      <c r="C333" s="363"/>
      <c r="D333" s="360"/>
      <c r="E333" s="350"/>
      <c r="F333" s="404" t="s">
        <v>107</v>
      </c>
      <c r="G333" s="405"/>
      <c r="H333" s="521"/>
      <c r="I333" s="45">
        <f t="shared" si="215"/>
        <v>0</v>
      </c>
      <c r="J333" s="75">
        <f>J331</f>
        <v>0</v>
      </c>
      <c r="K333" s="75"/>
      <c r="L333" s="103">
        <f>L331+L332</f>
        <v>0</v>
      </c>
      <c r="M333" s="76">
        <f t="shared" si="209"/>
        <v>98.3</v>
      </c>
      <c r="N333" s="75"/>
      <c r="O333" s="75"/>
      <c r="P333" s="103">
        <f>P331+P332</f>
        <v>98.3</v>
      </c>
      <c r="Q333" s="76"/>
      <c r="R333" s="75"/>
      <c r="S333" s="75"/>
      <c r="T333" s="77"/>
      <c r="U333" s="76"/>
      <c r="V333" s="75"/>
      <c r="W333" s="75"/>
      <c r="X333" s="77"/>
    </row>
    <row r="334" spans="1:26" ht="24" customHeight="1" thickBot="1" x14ac:dyDescent="0.25">
      <c r="A334" s="129">
        <v>2</v>
      </c>
      <c r="B334" s="130">
        <v>1</v>
      </c>
      <c r="C334" s="541" t="s">
        <v>79</v>
      </c>
      <c r="D334" s="542"/>
      <c r="E334" s="542"/>
      <c r="F334" s="542"/>
      <c r="G334" s="542"/>
      <c r="H334" s="543"/>
      <c r="I334" s="131">
        <f t="shared" si="213"/>
        <v>1181.0999999999999</v>
      </c>
      <c r="J334" s="132">
        <f>J268+J273+J304+J306+J308+J311+J317+J319+J322+J325+J327+J330+J333</f>
        <v>284.21999999999991</v>
      </c>
      <c r="K334" s="132">
        <f>K268+K273+K304+K306+K308+K311+K317+K319+K322+K325+K327+K330+K333</f>
        <v>0</v>
      </c>
      <c r="L334" s="132">
        <f>L268+L273+L304+L306+L308+L311+L317+L319+L322+L325+L327+L330+L333+L271</f>
        <v>896.88</v>
      </c>
      <c r="M334" s="131">
        <f t="shared" si="209"/>
        <v>1514.3</v>
      </c>
      <c r="N334" s="132">
        <f>N268+N273+N304+N306+N308+N311+N317+N319+N322+N325++N327+N330+N333</f>
        <v>300</v>
      </c>
      <c r="O334" s="132">
        <f>O268+O273+O304+O306+O308+O311+O317+O319+O322+O325+O327+O330+O333</f>
        <v>0</v>
      </c>
      <c r="P334" s="132">
        <f>P268+P273+P304+P306+P308+P311+P317+P319+P322+P325+P327+P330+P333</f>
        <v>1214.3</v>
      </c>
      <c r="Q334" s="92">
        <f t="shared" ref="Q334:Q335" si="216">R334+T334</f>
        <v>3130.5</v>
      </c>
      <c r="R334" s="93">
        <f>R268+R273+R304+R306+R308+R311+R317+R319+R322+R325+R327+R330+R333</f>
        <v>500</v>
      </c>
      <c r="S334" s="93">
        <f>S268+S273+S304+S306+S308+S311+S317+S319+S322+S325+S327+S330+S333</f>
        <v>0</v>
      </c>
      <c r="T334" s="81">
        <f>T268+T273+T304+T306+T308+T311+T317+T319+T322+T325+T327+T330+T333</f>
        <v>2630.5</v>
      </c>
      <c r="U334" s="92">
        <f t="shared" ref="U334" si="217">V334+X334</f>
        <v>2205</v>
      </c>
      <c r="V334" s="93">
        <f>V268+V273+V304+V306+V308+V311+V317+V319+V322+V325+V327+V330+V333</f>
        <v>500</v>
      </c>
      <c r="W334" s="93">
        <f>W268+W273+W304+W306+W308+W311+W317+W319+W322+W325+W327+W330+W333</f>
        <v>0</v>
      </c>
      <c r="X334" s="81">
        <f>X268+X273+X304+X306+X308+X311+X317+X319+X322+X325++X327+X330+X333</f>
        <v>1705</v>
      </c>
    </row>
    <row r="335" spans="1:26" ht="24" customHeight="1" thickBot="1" x14ac:dyDescent="0.25">
      <c r="A335" s="108">
        <v>2</v>
      </c>
      <c r="B335" s="551" t="s">
        <v>100</v>
      </c>
      <c r="C335" s="552"/>
      <c r="D335" s="552"/>
      <c r="E335" s="552"/>
      <c r="F335" s="552"/>
      <c r="G335" s="552"/>
      <c r="H335" s="553"/>
      <c r="I335" s="14">
        <f t="shared" ref="I335" si="218">J335+L335</f>
        <v>1181.0999999999999</v>
      </c>
      <c r="J335" s="50">
        <f>SUM(J334)</f>
        <v>284.21999999999991</v>
      </c>
      <c r="K335" s="50">
        <f>SUM(K334)</f>
        <v>0</v>
      </c>
      <c r="L335" s="194">
        <f>SUM(L334)</f>
        <v>896.88</v>
      </c>
      <c r="M335" s="14">
        <f t="shared" ref="M335" si="219">SUM(M334,)</f>
        <v>1514.3</v>
      </c>
      <c r="N335" s="50">
        <f>SUM(N334)</f>
        <v>300</v>
      </c>
      <c r="O335" s="50">
        <f>SUM(O334)</f>
        <v>0</v>
      </c>
      <c r="P335" s="50">
        <f>SUM(P334)</f>
        <v>1214.3</v>
      </c>
      <c r="Q335" s="14">
        <f t="shared" si="216"/>
        <v>3130.5</v>
      </c>
      <c r="R335" s="50">
        <f>SUM(R334)</f>
        <v>500</v>
      </c>
      <c r="S335" s="50">
        <f>SUM(S334,)</f>
        <v>0</v>
      </c>
      <c r="T335" s="51">
        <f>SUM(T334)</f>
        <v>2630.5</v>
      </c>
      <c r="U335" s="14">
        <f t="shared" ref="U335:U340" si="220">V335+X335</f>
        <v>2205</v>
      </c>
      <c r="V335" s="50">
        <f>SUM(V334)</f>
        <v>500</v>
      </c>
      <c r="W335" s="50">
        <f>SUM(W334,)</f>
        <v>0</v>
      </c>
      <c r="X335" s="51">
        <f>SUM(X334)</f>
        <v>1705</v>
      </c>
    </row>
    <row r="336" spans="1:26" ht="24" customHeight="1" thickBot="1" x14ac:dyDescent="0.3">
      <c r="A336" s="559" t="s">
        <v>101</v>
      </c>
      <c r="B336" s="560"/>
      <c r="C336" s="560"/>
      <c r="D336" s="560"/>
      <c r="E336" s="560"/>
      <c r="F336" s="560"/>
      <c r="G336" s="560"/>
      <c r="H336" s="560"/>
      <c r="I336" s="109">
        <f>J336+L336</f>
        <v>29666.891999999996</v>
      </c>
      <c r="J336" s="110">
        <f>J335+J264</f>
        <v>28092.011999999995</v>
      </c>
      <c r="K336" s="110">
        <f>K335+K264</f>
        <v>21661.677000000003</v>
      </c>
      <c r="L336" s="292">
        <f>L335+L264</f>
        <v>1574.88</v>
      </c>
      <c r="M336" s="291">
        <f>N336+P336</f>
        <v>31499.499999999996</v>
      </c>
      <c r="N336" s="110">
        <f>N335+N264</f>
        <v>29649.199999999997</v>
      </c>
      <c r="O336" s="110">
        <f>O335+O264</f>
        <v>23172.200000000004</v>
      </c>
      <c r="P336" s="110">
        <f>P335+P264</f>
        <v>1850.3</v>
      </c>
      <c r="Q336" s="109">
        <f>R336+T336</f>
        <v>34503.700000000004</v>
      </c>
      <c r="R336" s="110">
        <f>R335+R264</f>
        <v>31661.900000000005</v>
      </c>
      <c r="S336" s="110">
        <f>S335+S264</f>
        <v>24778.800000000003</v>
      </c>
      <c r="T336" s="110">
        <f>T335+T264</f>
        <v>2841.8</v>
      </c>
      <c r="U336" s="109">
        <f>V336+X336</f>
        <v>34068.1</v>
      </c>
      <c r="V336" s="110">
        <f>V335+V264</f>
        <v>32351.8</v>
      </c>
      <c r="W336" s="110">
        <f>W335+W264</f>
        <v>25557.100000000002</v>
      </c>
      <c r="X336" s="292">
        <f>X335+X264</f>
        <v>1716.3</v>
      </c>
      <c r="Z336" s="25"/>
    </row>
    <row r="337" spans="1:26" ht="17.25" customHeight="1" x14ac:dyDescent="0.25">
      <c r="A337" s="555" t="s">
        <v>158</v>
      </c>
      <c r="B337" s="556"/>
      <c r="C337" s="556"/>
      <c r="D337" s="556"/>
      <c r="E337" s="556"/>
      <c r="F337" s="556"/>
      <c r="G337" s="556"/>
      <c r="H337" s="556"/>
      <c r="I337" s="140">
        <f>J337+L337</f>
        <v>13547.819999999998</v>
      </c>
      <c r="J337" s="141">
        <f>J219+J323+J320+J318+J309+J307+J305+J286++J278+J279+J280+J281+J282+J283+J284+J285+J287+J215+J288+J289+J290+J291+J299+J277+J274+J292+J293+J294+J295+J272+J269+J267+J255+J251+J249+J247+J243+J236+J231+J226+J221+J210+J208+J203+J200+J197+J192+J187+J182+J180+J172+J169+J164+J160+J155+J151+J147+J143+J138+J134+J129+J124+J120+J114+J109+J103+J98+J93+J86+J79+J74+J68+J61+J55+J48+J41+J34+J28+J21+J14+J302+J298+J276+J275+J296+J297+J301+J300+J328+J331+J316+J213+J258+J259+J260+J261</f>
        <v>12838.239999999998</v>
      </c>
      <c r="K337" s="141">
        <f t="shared" ref="K337:L337" si="221">K219+K323+K320+K318+K309+K307+K305+K286++K278+K279+K280+K281+K282+K283+K284+K285+K287+K215+K288+K289+K290+K291+K299+K277+K274+K292+K293+K294+K295+K272+K269+K267+K255+K251+K249+K247+K243+K236+K231+K226+K221+K210+K208+K203+K200+K197+K192+K187+K182+K180+K172+K169+K164+K160+K155+K151+K147+K143+K138+K134+K129+K124+K120+K114+K109+K103+K98+K93+K86+K79+K74+K68+K61+K55+K48+K41+K34+K28+K21+K14+K302+K298+K276+K275+K296+K297+K301+K300+K328+K331+K316+K213+K258+K259+K260+K261</f>
        <v>9073.0119999999988</v>
      </c>
      <c r="L337" s="141">
        <f t="shared" si="221"/>
        <v>709.57999999999993</v>
      </c>
      <c r="M337" s="140">
        <f>N337+P337</f>
        <v>13313</v>
      </c>
      <c r="N337" s="141">
        <f>N219+N323+N320+N318+N309+N307+N305+N286++N278+N279+N280+N281+N282+N283+N284+N285+N287+N215+N288+N289+N290+N291+N299+N277+N274+N292+N293+N294+N295+N272+N269+N267+N255+N251+N249+N247+N243+N236+N231+N226+N221+N210+N208+N203+N200+N197+N192+N187+N182+N180+N172+N169+N164+N160+N155+N151+N147+N143+N138+N134+N129+N124+N120+N114+N109+N103+N98+N93+N86+N79+N74+N68+N61+N55+N48+N41+N34+N28+N21+N14+N302+N298+N276+N275+N296+N297+N301+N300+N328+N331+N316+N213+N258+N259+N260+N261</f>
        <v>13082.2</v>
      </c>
      <c r="O337" s="141">
        <f t="shared" ref="O337:P337" si="222">O219+O323+O320+O318+O309+O307+O305+O286++O278+O279+O280+O281+O282+O283+O284+O285+O287+O215+O288+O289+O290+O291+O299+O277+O274+O292+O293+O294+O295+O272+O269+O267+O255+O251+O249+O247+O243+O236+O231+O226+O221+O210+O208+O203+O200+O197+O192+O187+O182+O180+O172+O169+O164+O160+O155+O151+O147+O143+O138+O134+O129+O124+O120+O114+O109+O103+O98+O93+O86+O79+O74+O68+O61+O55+O48+O41+O34+O28+O21+O14+O302+O298+O276+O275+O296+O297+O301+O300+O328+O331+O316+O213+O258+O259+O260+O261</f>
        <v>10081.700000000001</v>
      </c>
      <c r="P337" s="141">
        <f t="shared" si="222"/>
        <v>230.79999999999998</v>
      </c>
      <c r="Q337" s="140">
        <f t="shared" ref="Q337:Q340" si="223">R337+T337</f>
        <v>17829.3</v>
      </c>
      <c r="R337" s="141">
        <f>R219+R323+R320+R318+R309+R307+R305+R286++R278+R279+R280+R281+R282+R283+R284+R285+R287+R215+R288+R289+R290+R291+R299+R277+R274+R292+R293+R294+R295+R272+R269+R267+R255+R251+R249+R247+R243+R236+R231+R226+R221+R210+R208+R203+R200+R197+R192+R187+R182+R180+R172+R169+R164+R160+R155+R151+R147+R143+R138+R134+R129+R124+R120+R114+R109+R103+R98+R93+R86+R79+R74+R68+R61+R55+R48+R41+R34+R28+R21+R14+R302+R298+R276+R275+R296+R297+R301+R300+R328+R331+R316+R213+R258+R259+R260+R261</f>
        <v>15273.8</v>
      </c>
      <c r="S337" s="141">
        <f t="shared" ref="S337:T337" si="224">S219+S323+S320+S318+S309+S307+S305+S286++S278+S279+S280+S281+S282+S283+S284+S285+S287+S215+S288+S289+S290+S291+S299+S277+S274+S292+S293+S294+S295+S272+S269+S267+S255+S251+S249+S247+S243+S236+S231+S226+S221+S210+S208+S203+S200+S197+S192+S187+S182+S180+S172+S169+S164+S160+S155+S151+S147+S143+S138+S134+S129+S124+S120+S114+S109+S103+S98+S93+S86+S79+S74+S68+S61+S55+S48+S41+S34+S28+S21+S14+S302+S298+S276+S275+S296+S297+S301+S300+S328+S331+S316+S213+S258+S259+S260+S261</f>
        <v>11518.8</v>
      </c>
      <c r="T337" s="141">
        <f t="shared" si="224"/>
        <v>2555.5</v>
      </c>
      <c r="U337" s="140">
        <f t="shared" si="220"/>
        <v>17146.699999999997</v>
      </c>
      <c r="V337" s="141">
        <f>V219+V323+V320+V318+V309+V307+V305+V286++V278+V279+V280+V281+V282+V283+V284+V285+V287+V215+V288+V289+V290+V291+V299+V277+V274+V292+V293+V294+V295+V272+V269+V267+V255+V251+V249+V247+V243+V236+V231+V226+V221+V210+V208+V203+V200+V197+V192+V187+V182+V180+V172+V169+V164+V160+V155+V151+V147+V143+V138+V134+V129+V124+V120+V114+V109+V103+V98+V93+V86+V79+V74+V68+V61+V55+V48+V41+V34+V28+V21+V14+V302+V298+V276+V275+V296+V297+V301+V300+V328+V331+V316+V213+V258+V259+V260+V261</f>
        <v>15941.699999999999</v>
      </c>
      <c r="W337" s="141">
        <f t="shared" ref="W337:X337" si="225">W219+W323+W320+W318+W309+W307+W305+W286++W278+W279+W280+W281+W282+W283+W284+W285+W287+W215+W288+W289+W290+W291+W299+W277+W274+W292+W293+W294+W295+W272+W269+W267+W255+W251+W249+W247+W243+W236+W231+W226+W221+W210+W208+W203+W200+W197+W192+W187+W182+W180+W172+W169+W164+W160+W155+W151+W147+W143+W138+W134+W129+W124+W120+W114+W109+W103+W98+W93+W86+W79+W74+W68+W61+W55+W48+W41+W34+W28+W21+W14+W302+W298+W276+W275+W296+W297+W301+W300+W328+W331+W316+W213+W258+W259+W260+W261</f>
        <v>12082</v>
      </c>
      <c r="X337" s="346">
        <f t="shared" si="225"/>
        <v>1205</v>
      </c>
      <c r="Z337" s="25"/>
    </row>
    <row r="338" spans="1:26" ht="12.5" x14ac:dyDescent="0.25">
      <c r="A338" s="539" t="s">
        <v>159</v>
      </c>
      <c r="B338" s="540"/>
      <c r="C338" s="540"/>
      <c r="D338" s="540"/>
      <c r="E338" s="540"/>
      <c r="F338" s="540"/>
      <c r="G338" s="540"/>
      <c r="H338" s="540"/>
      <c r="I338" s="18">
        <f t="shared" ref="I338:I342" si="226">J338+L338</f>
        <v>200</v>
      </c>
      <c r="J338" s="95">
        <f>J315+J188</f>
        <v>0</v>
      </c>
      <c r="K338" s="95">
        <f t="shared" ref="K338:L338" si="227">K315+K188</f>
        <v>0</v>
      </c>
      <c r="L338" s="95">
        <f t="shared" si="227"/>
        <v>200</v>
      </c>
      <c r="M338" s="18"/>
      <c r="N338" s="95">
        <f>N315+N188</f>
        <v>0</v>
      </c>
      <c r="O338" s="95">
        <f t="shared" ref="O338:P338" si="228">O315+O188</f>
        <v>0</v>
      </c>
      <c r="P338" s="95">
        <f t="shared" si="228"/>
        <v>336</v>
      </c>
      <c r="Q338" s="18">
        <f t="shared" si="223"/>
        <v>0</v>
      </c>
      <c r="R338" s="95">
        <f>R315+R188</f>
        <v>0</v>
      </c>
      <c r="S338" s="95">
        <f t="shared" ref="S338" si="229">S315+S188</f>
        <v>0</v>
      </c>
      <c r="T338" s="95">
        <f>T315+T188</f>
        <v>0</v>
      </c>
      <c r="U338" s="18">
        <f t="shared" si="220"/>
        <v>0</v>
      </c>
      <c r="V338" s="95">
        <f>V315+V188</f>
        <v>0</v>
      </c>
      <c r="W338" s="95">
        <f t="shared" ref="W338:X338" si="230">W315+W188</f>
        <v>0</v>
      </c>
      <c r="X338" s="36">
        <f t="shared" si="230"/>
        <v>0</v>
      </c>
      <c r="Y338" s="162"/>
      <c r="Z338" s="25"/>
    </row>
    <row r="339" spans="1:26" ht="12.5" x14ac:dyDescent="0.25">
      <c r="A339" s="539" t="s">
        <v>248</v>
      </c>
      <c r="B339" s="540"/>
      <c r="C339" s="540"/>
      <c r="D339" s="540"/>
      <c r="E339" s="540"/>
      <c r="F339" s="540"/>
      <c r="G339" s="540"/>
      <c r="H339" s="540"/>
      <c r="I339" s="18">
        <f t="shared" si="226"/>
        <v>390.80000000000007</v>
      </c>
      <c r="J339" s="95">
        <f>J324+J239+J234+J229+J224+J183+J177+J44+J24+J244+J332+J329+J156+J139+J130+J125+J116+J105+J88+J81+J70+J63+J50+J36+J16+J313</f>
        <v>340.80000000000007</v>
      </c>
      <c r="K339" s="95">
        <f>K324+K239+K234+K229+K224+K183+K177+K44+K24+K244+K332+K329+K156+K139+K130+K125+K116+K105+K88+K81+K70+K63+K50+K36+K16+K313</f>
        <v>285.17800000000005</v>
      </c>
      <c r="L339" s="36">
        <f>L324+L239+L234+L229+L224+L183+L177+L44+L24+L244+L332+L329+L156+L139+L130+L125+L116+L105+L88+L81+L70+L63+L50+L36+L16+L313</f>
        <v>50</v>
      </c>
      <c r="M339" s="18">
        <f t="shared" ref="M339:M344" si="231">N339+P339</f>
        <v>385.90000000000003</v>
      </c>
      <c r="N339" s="95">
        <f>N324+N239+N234+N229+N224+N183+N177+N44+N24+N244+N332+N329+N156+N139+N130+N125+N116+N105+N88+N81+N70+N63+N50+N36+N16+N313</f>
        <v>72.3</v>
      </c>
      <c r="O339" s="95">
        <f>O324+O239+O234+O229+O224+O183+O177+O44+O24+O244+O332+O329+O156+O139+O130+O125+O116+O105+O88+O81+O70+O63+O50+O36+O16+O313</f>
        <v>71.3</v>
      </c>
      <c r="P339" s="36">
        <f>P324+P239+P234+P229+P224+P183+P177+P44+P24+P244+P332+P329+P156+P139+P130+P125+P116+P105+P88+P81+P70+P63+P50+P36+P16+P313</f>
        <v>313.60000000000002</v>
      </c>
      <c r="Q339" s="18">
        <f t="shared" si="223"/>
        <v>72.3</v>
      </c>
      <c r="R339" s="95">
        <f>R324+R239+R234+R229+R224+R183+R177+R44+R24+R244+R332+R329+R156+R139+R130+R125+R116+R105+R88+R81+R70+R63+R50+R36+R16+R313</f>
        <v>72.3</v>
      </c>
      <c r="S339" s="95">
        <f>S324+S239+S234+S229+S224+S183+S177+S44+S24+S244+S332+S329+S156+S139+S130+S125+S116+S105+S88+S81+S70+S63+S50+S36+S16+S313</f>
        <v>71.3</v>
      </c>
      <c r="T339" s="36">
        <f>T324+T239+T234+T229+T224+T183+T177+T44+T24+T244+T332+T329+T156+T139+T130+T125+T116+T105+T88+T81+T70+T63+T50+T36+T16+T313</f>
        <v>0</v>
      </c>
      <c r="U339" s="18">
        <f t="shared" si="220"/>
        <v>72.3</v>
      </c>
      <c r="V339" s="95">
        <f>V324+V239+V234+V229+V224+V183+V177+V44+V24+V244+V332+V329+V156+V139+V130+V125+V116+V105+V88+V81+V70+V63+V50+V36+V16+V313</f>
        <v>72.3</v>
      </c>
      <c r="W339" s="95">
        <f>W324+W239+W234+W229+W224+W183+W177+W44+W24+W244+W332+W329+W156+W139+W130+W125+W116+W105+W88+W81+W70+W63+W50+W36+W16+W313</f>
        <v>71.3</v>
      </c>
      <c r="X339" s="36">
        <f>X324+X239+X234+X229+X224+X183+X177+X44+X24+X244+X332+X329+X156+X139+X130+X125+X116+X105+X88+X81+X70+X63+X50+X36+X16+X313</f>
        <v>0</v>
      </c>
      <c r="Z339" s="25"/>
    </row>
    <row r="340" spans="1:26" ht="12.5" x14ac:dyDescent="0.25">
      <c r="A340" s="539" t="s">
        <v>160</v>
      </c>
      <c r="B340" s="540"/>
      <c r="C340" s="540"/>
      <c r="D340" s="540"/>
      <c r="E340" s="540"/>
      <c r="F340" s="540"/>
      <c r="G340" s="540"/>
      <c r="H340" s="540"/>
      <c r="I340" s="18">
        <f>J340+L340</f>
        <v>594.09999999999991</v>
      </c>
      <c r="J340" s="95">
        <f>J241+J184+J198+J201+J204+J195+J190+J270</f>
        <v>430.9</v>
      </c>
      <c r="K340" s="95">
        <f>K241+K184+K198+K201+K204+K195+K190+K270</f>
        <v>7.5</v>
      </c>
      <c r="L340" s="36">
        <f>L241+L184+L198+L201+L204+L195+L190+L270</f>
        <v>163.19999999999999</v>
      </c>
      <c r="M340" s="18">
        <f t="shared" si="231"/>
        <v>757</v>
      </c>
      <c r="N340" s="95">
        <f>N241+N184+N198+N201+N204+N195+N190+N270</f>
        <v>361.2</v>
      </c>
      <c r="O340" s="95">
        <f>O241+O184+O198+O201+O204+O195+O190+O270</f>
        <v>7.6</v>
      </c>
      <c r="P340" s="36">
        <f>P241+P184+P198+P201+P204+P195+P190+P270</f>
        <v>395.8</v>
      </c>
      <c r="Q340" s="18">
        <f t="shared" si="223"/>
        <v>297.3</v>
      </c>
      <c r="R340" s="95">
        <f>R241+R184+R198+R201+R204+R195+R190+R270</f>
        <v>297.3</v>
      </c>
      <c r="S340" s="95">
        <f>S241+S184+S198+S201+S204+S195+S190+S270</f>
        <v>4.7</v>
      </c>
      <c r="T340" s="36">
        <f>T241+T184+T198+T201+T204+T195+T190+T270</f>
        <v>0</v>
      </c>
      <c r="U340" s="18">
        <f t="shared" si="220"/>
        <v>190</v>
      </c>
      <c r="V340" s="95">
        <f>V241+V184+V198+V201+V204+V195+V190+V270</f>
        <v>190</v>
      </c>
      <c r="W340" s="95">
        <f>W241+W184+W198+W201+W204+W195+W190+W270</f>
        <v>4.7</v>
      </c>
      <c r="X340" s="36">
        <f>X241+X184+X198+X201+X204+X195+X190+X270</f>
        <v>0</v>
      </c>
      <c r="Z340" s="25"/>
    </row>
    <row r="341" spans="1:26" ht="12.5" x14ac:dyDescent="0.25">
      <c r="A341" s="539" t="s">
        <v>161</v>
      </c>
      <c r="B341" s="540"/>
      <c r="C341" s="540"/>
      <c r="D341" s="540"/>
      <c r="E341" s="540"/>
      <c r="F341" s="540"/>
      <c r="G341" s="540"/>
      <c r="H341" s="540"/>
      <c r="I341" s="18">
        <f>J341+L341</f>
        <v>19.399999999999999</v>
      </c>
      <c r="J341" s="95">
        <f>J194+J189+J185</f>
        <v>6.1999999999999993</v>
      </c>
      <c r="K341" s="95">
        <f>K194+K189+K185</f>
        <v>0.2</v>
      </c>
      <c r="L341" s="36">
        <f>L194+L189+L185</f>
        <v>13.2</v>
      </c>
      <c r="M341" s="18">
        <f t="shared" si="231"/>
        <v>36.6</v>
      </c>
      <c r="N341" s="95">
        <f>N194+N189+N185</f>
        <v>0.9</v>
      </c>
      <c r="O341" s="95">
        <f>O194+O189+O185</f>
        <v>0.4</v>
      </c>
      <c r="P341" s="36">
        <f>P194+P189+P185</f>
        <v>35.700000000000003</v>
      </c>
      <c r="Q341" s="18">
        <f>R341+T341</f>
        <v>9.5</v>
      </c>
      <c r="R341" s="95">
        <f>R194+R189+R185</f>
        <v>9.5</v>
      </c>
      <c r="S341" s="95">
        <f>S194+S189+S185</f>
        <v>0</v>
      </c>
      <c r="T341" s="36">
        <f>T194+T189+T185</f>
        <v>0</v>
      </c>
      <c r="U341" s="18">
        <f>V341+X341</f>
        <v>0</v>
      </c>
      <c r="V341" s="95">
        <f>V194+V189+V185</f>
        <v>0</v>
      </c>
      <c r="W341" s="95">
        <f>W194+W189+W185</f>
        <v>0</v>
      </c>
      <c r="X341" s="36">
        <f>X194+X189+X185</f>
        <v>0</v>
      </c>
      <c r="Z341" s="25"/>
    </row>
    <row r="342" spans="1:26" ht="12.5" x14ac:dyDescent="0.25">
      <c r="A342" s="539" t="s">
        <v>162</v>
      </c>
      <c r="B342" s="540"/>
      <c r="C342" s="540"/>
      <c r="D342" s="540"/>
      <c r="E342" s="540"/>
      <c r="F342" s="540"/>
      <c r="G342" s="540"/>
      <c r="H342" s="540"/>
      <c r="I342" s="18">
        <f t="shared" si="226"/>
        <v>12693.235999999999</v>
      </c>
      <c r="J342" s="95">
        <f>J12+J19+J26+J32+J39+J46+J178+J53+J59+J66+J73+J77+J84+J91+J97+J101+J108+J112+J119+J123+J128+J133+J137+J142+J146+J150+J154+J159+J163+J167+J175+J206+J222+J227+J232+J237</f>
        <v>12693.235999999999</v>
      </c>
      <c r="K342" s="95">
        <f>K12+K19+K26+K32+K39+K46+K178+K53+K59+K66+K73+K77+K84+K91+K97+K101+K108+K112+K119+K123+K128+K133+K137+K142+K146+K150+K154+K159+K163+K167+K175+K206+K222+K227+K232+K237</f>
        <v>12031.575999999999</v>
      </c>
      <c r="L342" s="36">
        <f>L12+L19+L26+L32+L39+L46+L178+L53+L59+L66+L73+L77+L84+L91+L97+L101+L108+L112+L119+L123+L128+L133+L137+L142+L146+L150+L154+L159+L163+L167+L175+L206+L222+L227+L232+L237</f>
        <v>0</v>
      </c>
      <c r="M342" s="18">
        <f t="shared" si="231"/>
        <v>13696.300000000001</v>
      </c>
      <c r="N342" s="95">
        <f>N12+N19+N26+N32+N39+N46+N178+N53+N59+N66+N73+N77+N84+N91+N97+N101+N108+N112+N119+N123+N128+N133+N137+N142+N146+N150+N154+N159+N163+N167+N175+N206+N222+N227+N232+N237</f>
        <v>13696.300000000001</v>
      </c>
      <c r="O342" s="95">
        <f>O12+O19+O26+O32+O39+O46+O178+O53+O59+O66+O73+O77+O84+O91+O97+O101+O108+O112+O119+O123+O128+O133+O137+O142+O146+O150+O154+O159+O163+O167+O175+O206+O222+O227+O232+O237</f>
        <v>12750.499999999998</v>
      </c>
      <c r="P342" s="36">
        <f>P12+P19+P26+P32+P39+P46+P178+P53+P59+P66+P73+P77+P84+P91+P97+P101+P108+P112+P119+P123+P128+P133+P137+P142+P146+P150+P154+P159+P163+P167+P175+P206+P222+P227+P232+P237</f>
        <v>0</v>
      </c>
      <c r="Q342" s="18">
        <f>R342+T342</f>
        <v>13935.9</v>
      </c>
      <c r="R342" s="95">
        <f>R12+R19+R26+R32+R39+R46+R178+R53+R59+R66+R73+R77+R84+R91+R97+R101+R108+R112+R119+R123+R128+R133+R137+R142+R146+R150+R154+R159+R163+R167+R175+R206+R222+R227+R232+R237</f>
        <v>13935.9</v>
      </c>
      <c r="S342" s="95">
        <f>S12+S19+S26+S32+S39+S46+S178+S53+S59+S66+S73+S77+S84+S91+S97+S101+S108+S112+S119+S123+S128+S133+S137+S142+S146+S150+S154+S159+S163+S167+S175+S206+S222+S227+S232+S237</f>
        <v>12947.999999999998</v>
      </c>
      <c r="T342" s="36">
        <f>T12+T19+T26+T32+T39+T46+T178+T53+T59+T66+T73+T77+T84+T91+T97+T101+T108+T112+T119+T123+T128+T133+T137+T142+T146+T150+T154+T159+T163+T167+T175+T206+T222+T227+T232+T237</f>
        <v>0</v>
      </c>
      <c r="U342" s="18">
        <f>V342+X342</f>
        <v>14065.199999999999</v>
      </c>
      <c r="V342" s="95">
        <f>V12+V19+V26+V32+V39+V46+V178+V53+V59+V66+V73+V77+V84+V91+V97+V101+V108+V112+V119+V123+V128+V133+V137+V142+V146+V150+V154+V159+V163+V167+V175+V206+V222+V227+V232+V237</f>
        <v>14065.199999999999</v>
      </c>
      <c r="W342" s="95">
        <f>W12+W19+W26+W32+W39+W46+W178+W53+W59+W66+W73+W77+W84+W91+W97+W101+W108+W112+W119+W123+W128+W133+W137+W142+W146+W150+W154+W159+W163+W167+W175+W206+W222+W227+W232+W237</f>
        <v>13161.599999999999</v>
      </c>
      <c r="X342" s="36">
        <f>X12+X19+X26+X32+X39+X46+X178+X53+X59+X66+X73+X77+X84+X91+X97+X101+X108+X112+X119+X123+X128+X133+X137+X142+X146+X150+X154+X159+X163+X167+X175+X206+X222+X227+X232+X237</f>
        <v>0</v>
      </c>
      <c r="Z342" s="25"/>
    </row>
    <row r="343" spans="1:26" ht="12.5" x14ac:dyDescent="0.25">
      <c r="A343" s="539" t="s">
        <v>240</v>
      </c>
      <c r="B343" s="540"/>
      <c r="C343" s="540"/>
      <c r="D343" s="540"/>
      <c r="E343" s="540"/>
      <c r="F343" s="540"/>
      <c r="G343" s="540"/>
      <c r="H343" s="540"/>
      <c r="I343" s="18">
        <f>J343+L343</f>
        <v>51.199999999999989</v>
      </c>
      <c r="J343" s="95">
        <f>J13+J20+J27+J33+J40+J47+J54+J60+J67+J78+J85+J92+J102+J113+J168</f>
        <v>51.199999999999989</v>
      </c>
      <c r="K343" s="95">
        <f>K13+K20+K27+K33+K40+K47+K54+K60+K67+K78+K85+K92+K102+K113+K168</f>
        <v>0</v>
      </c>
      <c r="L343" s="36">
        <f>L13+L20+L27+L33+L40+L47+L54+L60+L67+L78+L85+L92+L102+L113+L168</f>
        <v>0</v>
      </c>
      <c r="M343" s="18">
        <f t="shared" si="231"/>
        <v>0</v>
      </c>
      <c r="N343" s="95">
        <f>N13+N20+N27+N33+N40+N47+N54+N60+N67+N78+N85+N92+N102+N113+N168</f>
        <v>0</v>
      </c>
      <c r="O343" s="95">
        <f>O13+O20+O27+O33+O40+O47+O54+O60+O67+O78+O85+O92+O102+O113+O168</f>
        <v>0</v>
      </c>
      <c r="P343" s="36">
        <f>P13+P20+P27+P33+P40+P47+P54+P60+P67+P78+P85+P92+P102+P113+P168</f>
        <v>0</v>
      </c>
      <c r="Q343" s="18">
        <f>R343+T343</f>
        <v>0</v>
      </c>
      <c r="R343" s="95">
        <f>R13+R20+R27+R33+R40+R47+R54+R60+R67+R78+R85+R92+R102+R113+R168</f>
        <v>0</v>
      </c>
      <c r="S343" s="95">
        <f>S13+S20+S27+S33+S40+S47+S54+S60+S67+S78+S85+S92+S102+S113+S168</f>
        <v>0</v>
      </c>
      <c r="T343" s="36">
        <f>T13+T20+T27+T33+T40+T47+T54+T60+T67+T78+T85+T92+T102+T113+T168</f>
        <v>0</v>
      </c>
      <c r="U343" s="18">
        <f>V343+X343</f>
        <v>0</v>
      </c>
      <c r="V343" s="95">
        <f>V13+V20+V27+V33+V40+V47+V54+V60+V67+V78+V85+V92+V102+V113+V168</f>
        <v>0</v>
      </c>
      <c r="W343" s="95">
        <f>W13+W20+W27+W33+W40+W47+W54+W60+W67+W78+W85+W92+W102+W113+W168</f>
        <v>0</v>
      </c>
      <c r="X343" s="36">
        <f>X13+X20+X27+X33+X40+X47+X54+X60+X67+X78+X85+X92+X102+X113+X168</f>
        <v>0</v>
      </c>
      <c r="Z343" s="25"/>
    </row>
    <row r="344" spans="1:26" ht="12.5" x14ac:dyDescent="0.25">
      <c r="A344" s="539" t="s">
        <v>163</v>
      </c>
      <c r="B344" s="540"/>
      <c r="C344" s="540"/>
      <c r="D344" s="540"/>
      <c r="E344" s="540"/>
      <c r="F344" s="540"/>
      <c r="G344" s="540"/>
      <c r="H344" s="540"/>
      <c r="I344" s="18">
        <f>J344+L344</f>
        <v>1666.7000000000003</v>
      </c>
      <c r="J344" s="95">
        <f>J17+J22+J30+J37+J42+J51+J57+J64+J71+J75+J82+J89+J95+J99+J106+J110+J117+J121+J126+J131+J135+J140+J144+J148+J152+J157+J161+J165+J170+J223+J228+J233+J238+J256</f>
        <v>1639.4000000000003</v>
      </c>
      <c r="K344" s="95">
        <f>K17+K22+K30+K37+K42+K51+K57+K64+K71+K75+K82+K89+K95+K99+K106+K110+K117+K121+K126+K131+K135+K140+K144+K148+K152+K157+K161+K165+K170+K223+K228+K233+K238+K256</f>
        <v>255.60000000000002</v>
      </c>
      <c r="L344" s="36">
        <f>L17+L22+L30+L37+L42+L51+L57+L64+L71+L75+L82+L89+L95+L99+L106+L110+L117+L121+L126+L131+L135+L140+L144+L148+L152+L157+L161+L165+L170+L223+L228+L233+L238+L256</f>
        <v>27.3</v>
      </c>
      <c r="M344" s="18">
        <f t="shared" si="231"/>
        <v>1507.9</v>
      </c>
      <c r="N344" s="95">
        <f t="shared" ref="N344:X344" si="232">N17+N22+N30+N37+N42+N51+N57+N64+N71+N75+N82+N89+N95+N99+N106+N110+N117+N121+N126+N131+N135+N140+N144+N148+N152+N157+N161+N165+N170+N223+N228+N233+N238+N256</f>
        <v>1491.9</v>
      </c>
      <c r="O344" s="95">
        <f t="shared" si="232"/>
        <v>258.39999999999998</v>
      </c>
      <c r="P344" s="36">
        <f t="shared" si="232"/>
        <v>16</v>
      </c>
      <c r="Q344" s="18">
        <f t="shared" si="232"/>
        <v>1584.4000000000003</v>
      </c>
      <c r="R344" s="95">
        <f t="shared" si="232"/>
        <v>1573.1000000000004</v>
      </c>
      <c r="S344" s="95">
        <f t="shared" si="232"/>
        <v>235.99999999999997</v>
      </c>
      <c r="T344" s="36">
        <f t="shared" si="232"/>
        <v>11.3</v>
      </c>
      <c r="U344" s="18">
        <f t="shared" si="232"/>
        <v>1593.9</v>
      </c>
      <c r="V344" s="95">
        <f t="shared" si="232"/>
        <v>1582.6000000000001</v>
      </c>
      <c r="W344" s="95">
        <f t="shared" si="232"/>
        <v>237.49999999999997</v>
      </c>
      <c r="X344" s="36">
        <f t="shared" si="232"/>
        <v>11.3</v>
      </c>
      <c r="Z344" s="25"/>
    </row>
    <row r="345" spans="1:26" ht="12.5" x14ac:dyDescent="0.25">
      <c r="A345" s="413" t="s">
        <v>239</v>
      </c>
      <c r="B345" s="413"/>
      <c r="C345" s="413"/>
      <c r="D345" s="413"/>
      <c r="E345" s="413"/>
      <c r="F345" s="413"/>
      <c r="G345" s="413"/>
      <c r="H345" s="557"/>
      <c r="I345" s="18">
        <f>J345+L345</f>
        <v>503.63599999999997</v>
      </c>
      <c r="J345" s="95">
        <f>SUM(J245,J207,J115,J104,J94,J87,J80,J69,J62,J56,J49,J43,J35,J29,J23,J15,J314,J326)</f>
        <v>92.035999999999959</v>
      </c>
      <c r="K345" s="95">
        <f>SUM(K245,K207,K115,K104,K94,K87,K80,K69,K62,K56,K49,K43,K35,K29,K23,K15,K314,K326)</f>
        <v>8.6110000000000007</v>
      </c>
      <c r="L345" s="36">
        <f>SUM(L245,L207,L115,L104,L94,L87,L80,L69,L62,L56,L49,L43,L35,L29,L23,L15,L314,L326)</f>
        <v>411.6</v>
      </c>
      <c r="M345" s="18">
        <f>N345+P345</f>
        <v>0</v>
      </c>
      <c r="N345" s="95">
        <f>SUM(N245)</f>
        <v>0</v>
      </c>
      <c r="O345" s="95">
        <f>SUM(O245)</f>
        <v>0</v>
      </c>
      <c r="P345" s="36">
        <f>SUM(P245)</f>
        <v>0</v>
      </c>
      <c r="Q345" s="18">
        <f>R345+T345</f>
        <v>0</v>
      </c>
      <c r="R345" s="95">
        <f>SUM(R245)</f>
        <v>0</v>
      </c>
      <c r="S345" s="95">
        <f>SUM(S245)</f>
        <v>0</v>
      </c>
      <c r="T345" s="36">
        <f>SUM(T245)</f>
        <v>0</v>
      </c>
      <c r="U345" s="18">
        <f>V345+X345</f>
        <v>0</v>
      </c>
      <c r="V345" s="95">
        <f>SUM(V245)</f>
        <v>0</v>
      </c>
      <c r="W345" s="95">
        <f>SUM(W245)</f>
        <v>0</v>
      </c>
      <c r="X345" s="36">
        <f>SUM(X245)</f>
        <v>0</v>
      </c>
      <c r="Z345" s="25"/>
    </row>
    <row r="346" spans="1:26" ht="12.5" x14ac:dyDescent="0.25">
      <c r="A346" s="359" t="s">
        <v>251</v>
      </c>
      <c r="B346" s="359"/>
      <c r="C346" s="359"/>
      <c r="D346" s="359"/>
      <c r="E346" s="359"/>
      <c r="F346" s="359"/>
      <c r="G346" s="359"/>
      <c r="H346" s="563"/>
      <c r="I346" s="301"/>
      <c r="J346" s="302">
        <f>J211+J174</f>
        <v>0</v>
      </c>
      <c r="K346" s="302">
        <f t="shared" ref="K346:L346" si="233">K211+K174</f>
        <v>0</v>
      </c>
      <c r="L346" s="302">
        <f t="shared" si="233"/>
        <v>0</v>
      </c>
      <c r="M346" s="301">
        <f>N346+P346</f>
        <v>442</v>
      </c>
      <c r="N346" s="302">
        <f>N211+N174</f>
        <v>442</v>
      </c>
      <c r="O346" s="302">
        <f t="shared" ref="O346:P346" si="234">O211+O174</f>
        <v>0</v>
      </c>
      <c r="P346" s="302">
        <f t="shared" si="234"/>
        <v>0</v>
      </c>
      <c r="Q346" s="18"/>
      <c r="R346" s="302">
        <f>R211+R174</f>
        <v>0</v>
      </c>
      <c r="S346" s="302">
        <f t="shared" ref="S346:T346" si="235">S211+S174</f>
        <v>0</v>
      </c>
      <c r="T346" s="302">
        <f t="shared" si="235"/>
        <v>0</v>
      </c>
      <c r="U346" s="301"/>
      <c r="V346" s="302">
        <f>V211+V174</f>
        <v>0</v>
      </c>
      <c r="W346" s="302">
        <f t="shared" ref="W346:X346" si="236">W211+W174</f>
        <v>0</v>
      </c>
      <c r="X346" s="347">
        <f t="shared" si="236"/>
        <v>0</v>
      </c>
      <c r="Z346" s="25"/>
    </row>
    <row r="347" spans="1:26" ht="28.5" customHeight="1" x14ac:dyDescent="0.25">
      <c r="A347" s="557" t="s">
        <v>256</v>
      </c>
      <c r="B347" s="540"/>
      <c r="C347" s="540"/>
      <c r="D347" s="540"/>
      <c r="E347" s="540"/>
      <c r="F347" s="540"/>
      <c r="G347" s="540"/>
      <c r="H347" s="558"/>
      <c r="I347" s="301"/>
      <c r="J347" s="311">
        <f>J312</f>
        <v>0</v>
      </c>
      <c r="K347" s="311">
        <f t="shared" ref="K347:L347" si="237">K312</f>
        <v>0</v>
      </c>
      <c r="L347" s="311">
        <f t="shared" si="237"/>
        <v>0</v>
      </c>
      <c r="M347" s="301">
        <f>N347+P347</f>
        <v>434</v>
      </c>
      <c r="N347" s="311">
        <f>N312</f>
        <v>0</v>
      </c>
      <c r="O347" s="311">
        <f t="shared" ref="O347:P347" si="238">O312</f>
        <v>0</v>
      </c>
      <c r="P347" s="311">
        <f t="shared" si="238"/>
        <v>434</v>
      </c>
      <c r="Q347" s="300">
        <f>R347+T347</f>
        <v>275</v>
      </c>
      <c r="R347" s="311">
        <f>R312</f>
        <v>0</v>
      </c>
      <c r="S347" s="311">
        <f t="shared" ref="S347:T347" si="239">S312</f>
        <v>0</v>
      </c>
      <c r="T347" s="311">
        <f t="shared" si="239"/>
        <v>275</v>
      </c>
      <c r="U347" s="301">
        <f>V347+X347</f>
        <v>500</v>
      </c>
      <c r="V347" s="311">
        <f>V312</f>
        <v>0</v>
      </c>
      <c r="W347" s="311">
        <f t="shared" ref="W347:X347" si="240">W312</f>
        <v>0</v>
      </c>
      <c r="X347" s="36">
        <f t="shared" si="240"/>
        <v>500</v>
      </c>
      <c r="Z347" s="25"/>
    </row>
    <row r="348" spans="1:26" ht="13" thickBot="1" x14ac:dyDescent="0.3">
      <c r="A348" s="359" t="s">
        <v>250</v>
      </c>
      <c r="B348" s="359"/>
      <c r="C348" s="359"/>
      <c r="D348" s="359"/>
      <c r="E348" s="359"/>
      <c r="F348" s="359"/>
      <c r="G348" s="359"/>
      <c r="H348" s="563"/>
      <c r="I348" s="301"/>
      <c r="J348" s="311">
        <f>J310+J321+J303+J193+J173</f>
        <v>0</v>
      </c>
      <c r="K348" s="311">
        <f t="shared" ref="K348:L348" si="241">K310+K321+K303+K193+K173</f>
        <v>0</v>
      </c>
      <c r="L348" s="311">
        <f t="shared" si="241"/>
        <v>0</v>
      </c>
      <c r="M348" s="301">
        <f>N348+P348</f>
        <v>590.79999999999995</v>
      </c>
      <c r="N348" s="311">
        <f>N310+N321+N303+N193+N173</f>
        <v>502.4</v>
      </c>
      <c r="O348" s="311">
        <f t="shared" ref="O348:P348" si="242">O310+O321+O303+O193+O173</f>
        <v>2.2999999999999998</v>
      </c>
      <c r="P348" s="311">
        <f t="shared" si="242"/>
        <v>88.4</v>
      </c>
      <c r="Q348" s="301"/>
      <c r="R348" s="311">
        <f>R310+R321+R303+R193+R173</f>
        <v>500</v>
      </c>
      <c r="S348" s="311">
        <f t="shared" ref="S348:T348" si="243">S310+S321+S303+S193+S173</f>
        <v>0</v>
      </c>
      <c r="T348" s="311">
        <f t="shared" si="243"/>
        <v>0</v>
      </c>
      <c r="U348" s="301"/>
      <c r="V348" s="311">
        <f>V310+V321+V303+V193+V173</f>
        <v>500</v>
      </c>
      <c r="W348" s="311">
        <f t="shared" ref="W348:X348" si="244">W310+W321+W303+W193+W173</f>
        <v>0</v>
      </c>
      <c r="X348" s="347">
        <f t="shared" si="244"/>
        <v>0</v>
      </c>
      <c r="Z348" s="25"/>
    </row>
    <row r="349" spans="1:26" ht="13" thickBot="1" x14ac:dyDescent="0.3">
      <c r="A349" s="561" t="s">
        <v>102</v>
      </c>
      <c r="B349" s="562"/>
      <c r="C349" s="562"/>
      <c r="D349" s="562"/>
      <c r="E349" s="562"/>
      <c r="F349" s="562"/>
      <c r="G349" s="562"/>
      <c r="H349" s="562"/>
      <c r="I349" s="246">
        <f>SUM(I337:I345)</f>
        <v>29666.891999999996</v>
      </c>
      <c r="J349" s="247">
        <f>SUM(J337:J348)</f>
        <v>28092.011999999999</v>
      </c>
      <c r="K349" s="247">
        <f t="shared" ref="K349:L349" si="245">SUM(K337:K348)</f>
        <v>21661.677</v>
      </c>
      <c r="L349" s="247">
        <f t="shared" si="245"/>
        <v>1574.88</v>
      </c>
      <c r="M349" s="246">
        <f>N349+P349</f>
        <v>31499.500000000004</v>
      </c>
      <c r="N349" s="247">
        <f>SUM(N337:N348)</f>
        <v>29649.200000000004</v>
      </c>
      <c r="O349" s="247">
        <f t="shared" ref="O349" si="246">SUM(O337:O348)</f>
        <v>23172.2</v>
      </c>
      <c r="P349" s="247">
        <f t="shared" ref="P349" si="247">SUM(P337:P348)</f>
        <v>1850.3000000000002</v>
      </c>
      <c r="Q349" s="246">
        <f>R349+T349</f>
        <v>34503.699999999997</v>
      </c>
      <c r="R349" s="247">
        <f>SUM(R337:R348)</f>
        <v>31661.899999999994</v>
      </c>
      <c r="S349" s="247">
        <f t="shared" ref="S349" si="248">SUM(S337:S348)</f>
        <v>24778.799999999996</v>
      </c>
      <c r="T349" s="247">
        <f t="shared" ref="T349" si="249">SUM(T337:T348)</f>
        <v>2841.8</v>
      </c>
      <c r="U349" s="246">
        <f>V349+X349</f>
        <v>34068.1</v>
      </c>
      <c r="V349" s="247">
        <f>SUM(V337:V348)</f>
        <v>32351.799999999996</v>
      </c>
      <c r="W349" s="247">
        <f t="shared" ref="W349" si="250">SUM(W337:W348)</f>
        <v>25557.1</v>
      </c>
      <c r="X349" s="348">
        <f t="shared" ref="X349" si="251">SUM(X337:X348)</f>
        <v>1716.3</v>
      </c>
      <c r="Y349" s="162"/>
      <c r="Z349" s="25"/>
    </row>
    <row r="350" spans="1:26" ht="24" customHeight="1" x14ac:dyDescent="0.2">
      <c r="A350" s="484"/>
      <c r="B350" s="484"/>
      <c r="C350" s="484"/>
      <c r="D350" s="484"/>
      <c r="E350" s="484"/>
      <c r="F350" s="8"/>
      <c r="G350" s="8"/>
      <c r="H350" s="8"/>
      <c r="I350" s="10"/>
      <c r="J350" s="10"/>
      <c r="K350" s="10"/>
      <c r="L350" s="10"/>
      <c r="M350" s="10"/>
      <c r="N350" s="10"/>
      <c r="O350" s="10"/>
      <c r="P350" s="10"/>
    </row>
    <row r="351" spans="1:26" ht="24" customHeight="1" x14ac:dyDescent="0.2">
      <c r="A351" s="8"/>
      <c r="B351" s="8"/>
      <c r="C351" s="8"/>
      <c r="D351" s="415"/>
      <c r="E351" s="415"/>
      <c r="F351" s="415"/>
      <c r="G351" s="415"/>
      <c r="H351" s="415"/>
      <c r="I351" s="19">
        <f>I349-I336</f>
        <v>0</v>
      </c>
      <c r="J351" s="19">
        <f>J349-J336</f>
        <v>0</v>
      </c>
      <c r="K351" s="19"/>
      <c r="L351" s="19">
        <f t="shared" ref="L351:X351" si="252">L349-L336</f>
        <v>0</v>
      </c>
      <c r="M351" s="19">
        <f t="shared" si="252"/>
        <v>0</v>
      </c>
      <c r="N351" s="19">
        <f t="shared" si="252"/>
        <v>0</v>
      </c>
      <c r="O351" s="19">
        <f t="shared" si="252"/>
        <v>0</v>
      </c>
      <c r="P351" s="19">
        <f t="shared" si="252"/>
        <v>0</v>
      </c>
      <c r="Q351" s="19">
        <f t="shared" si="252"/>
        <v>0</v>
      </c>
      <c r="R351" s="19">
        <f t="shared" si="252"/>
        <v>0</v>
      </c>
      <c r="S351" s="19">
        <f t="shared" si="252"/>
        <v>0</v>
      </c>
      <c r="T351" s="19">
        <f t="shared" si="252"/>
        <v>0</v>
      </c>
      <c r="U351" s="19">
        <f t="shared" si="252"/>
        <v>0</v>
      </c>
      <c r="V351" s="19">
        <f t="shared" si="252"/>
        <v>0</v>
      </c>
      <c r="W351" s="19">
        <f t="shared" si="252"/>
        <v>0</v>
      </c>
      <c r="X351" s="19">
        <f t="shared" si="252"/>
        <v>0</v>
      </c>
    </row>
    <row r="352" spans="1:26" ht="14.25" customHeight="1" x14ac:dyDescent="0.2">
      <c r="A352" s="8"/>
      <c r="B352" s="8"/>
      <c r="C352" s="8"/>
      <c r="D352" s="205"/>
      <c r="E352" s="485"/>
      <c r="F352" s="485"/>
      <c r="G352" s="485"/>
      <c r="H352" s="8"/>
      <c r="I352" s="10"/>
      <c r="J352" s="10"/>
      <c r="K352" s="10"/>
      <c r="L352" s="10"/>
      <c r="M352" s="10"/>
      <c r="N352" s="10"/>
      <c r="O352" s="10"/>
      <c r="P352" s="10"/>
    </row>
    <row r="353" spans="1:16" ht="14.25" customHeight="1" x14ac:dyDescent="0.2">
      <c r="A353" s="8"/>
      <c r="B353" s="8"/>
      <c r="C353" s="8"/>
      <c r="D353" s="205"/>
      <c r="E353" s="485"/>
      <c r="F353" s="485"/>
      <c r="G353" s="485"/>
      <c r="H353" s="8"/>
      <c r="I353" s="10"/>
      <c r="J353" s="10"/>
      <c r="K353" s="10"/>
      <c r="L353" s="10"/>
      <c r="M353" s="10"/>
      <c r="N353" s="10"/>
      <c r="O353" s="10"/>
      <c r="P353" s="10"/>
    </row>
    <row r="354" spans="1:16" ht="12.75" customHeight="1" x14ac:dyDescent="0.2">
      <c r="A354" s="8"/>
      <c r="B354" s="8"/>
      <c r="C354" s="8"/>
      <c r="D354" s="205"/>
      <c r="E354" s="485"/>
      <c r="F354" s="485"/>
      <c r="G354" s="485"/>
      <c r="H354" s="485"/>
      <c r="I354" s="10"/>
      <c r="J354" s="10"/>
      <c r="K354" s="10"/>
      <c r="L354" s="10"/>
      <c r="M354" s="10"/>
      <c r="N354" s="10"/>
      <c r="O354" s="10"/>
      <c r="P354" s="10"/>
    </row>
    <row r="355" spans="1:16" ht="13.5" customHeight="1" x14ac:dyDescent="0.2">
      <c r="A355" s="204"/>
      <c r="B355" s="204"/>
      <c r="C355" s="204"/>
      <c r="D355" s="206"/>
      <c r="E355" s="554"/>
      <c r="F355" s="554"/>
      <c r="G355" s="554"/>
      <c r="H355" s="8"/>
      <c r="I355" s="10"/>
      <c r="J355" s="10"/>
      <c r="K355" s="10"/>
      <c r="L355" s="10"/>
      <c r="M355" s="10"/>
      <c r="N355" s="10"/>
      <c r="O355" s="10"/>
      <c r="P355" s="10"/>
    </row>
    <row r="356" spans="1:16" ht="15" customHeight="1" x14ac:dyDescent="0.2">
      <c r="A356" s="8"/>
      <c r="B356" s="8"/>
      <c r="C356" s="8"/>
      <c r="D356" s="206"/>
      <c r="E356" s="485"/>
      <c r="F356" s="485"/>
      <c r="G356" s="485"/>
      <c r="H356" s="8"/>
      <c r="I356" s="10"/>
      <c r="J356" s="10"/>
      <c r="K356" s="10"/>
      <c r="L356" s="10"/>
      <c r="M356" s="10"/>
      <c r="N356" s="10"/>
      <c r="O356" s="10"/>
      <c r="P356" s="10"/>
    </row>
    <row r="357" spans="1:16" ht="14.25" customHeight="1" x14ac:dyDescent="0.2">
      <c r="A357" s="8"/>
      <c r="B357" s="8"/>
      <c r="C357" s="8"/>
      <c r="D357" s="206"/>
      <c r="E357" s="485"/>
      <c r="F357" s="485"/>
      <c r="G357" s="485"/>
      <c r="H357" s="8"/>
      <c r="I357" s="10"/>
      <c r="J357" s="10"/>
      <c r="K357" s="10"/>
      <c r="L357" s="10"/>
      <c r="M357" s="10"/>
      <c r="N357" s="10"/>
      <c r="O357" s="10"/>
      <c r="P357" s="10"/>
    </row>
    <row r="358" spans="1:16" ht="15.75" customHeight="1" x14ac:dyDescent="0.2">
      <c r="A358" s="8"/>
      <c r="B358" s="8"/>
      <c r="C358" s="8"/>
      <c r="D358" s="206"/>
      <c r="E358" s="485"/>
      <c r="F358" s="485"/>
      <c r="G358" s="485"/>
      <c r="H358" s="8"/>
      <c r="I358" s="10"/>
      <c r="J358" s="10"/>
      <c r="K358" s="10"/>
      <c r="L358" s="10"/>
      <c r="M358" s="10"/>
      <c r="N358" s="10"/>
      <c r="O358" s="10"/>
      <c r="P358" s="10"/>
    </row>
    <row r="359" spans="1:16" ht="14.25" customHeight="1" x14ac:dyDescent="0.2">
      <c r="A359" s="8"/>
      <c r="B359" s="8"/>
      <c r="C359" s="8"/>
      <c r="D359" s="206"/>
      <c r="E359" s="485"/>
      <c r="F359" s="485"/>
      <c r="G359" s="485"/>
      <c r="H359" s="8"/>
      <c r="I359" s="10"/>
      <c r="J359" s="10"/>
      <c r="K359" s="10"/>
      <c r="L359" s="10"/>
      <c r="M359" s="10"/>
      <c r="N359" s="10"/>
      <c r="O359" s="10"/>
      <c r="P359" s="10"/>
    </row>
    <row r="360" spans="1:16" ht="14.25" customHeight="1" x14ac:dyDescent="0.2">
      <c r="B360" s="204"/>
      <c r="C360" s="204"/>
      <c r="D360" s="206"/>
      <c r="E360" s="554"/>
      <c r="F360" s="554"/>
      <c r="G360" s="554"/>
      <c r="H360" s="8"/>
      <c r="I360" s="10"/>
      <c r="J360" s="10"/>
      <c r="K360" s="10"/>
      <c r="L360" s="10"/>
      <c r="M360" s="10"/>
      <c r="N360" s="10"/>
      <c r="O360" s="10"/>
      <c r="P360" s="10"/>
    </row>
    <row r="361" spans="1:16" ht="21.75" customHeight="1" x14ac:dyDescent="0.2">
      <c r="A361" s="8"/>
      <c r="B361" s="8"/>
      <c r="C361" s="8"/>
      <c r="D361" s="206"/>
      <c r="E361" s="485"/>
      <c r="F361" s="485"/>
      <c r="G361" s="485"/>
      <c r="H361" s="8"/>
      <c r="I361" s="10"/>
      <c r="J361" s="10"/>
      <c r="K361" s="10"/>
      <c r="L361" s="10"/>
      <c r="M361" s="10"/>
      <c r="N361" s="10"/>
      <c r="O361" s="10"/>
      <c r="P361" s="10"/>
    </row>
    <row r="362" spans="1:16" ht="15.75" customHeight="1" x14ac:dyDescent="0.2">
      <c r="A362" s="8"/>
      <c r="B362" s="8"/>
      <c r="C362" s="8"/>
      <c r="D362" s="206"/>
      <c r="E362" s="485"/>
      <c r="F362" s="485"/>
      <c r="G362" s="485"/>
      <c r="H362" s="8"/>
      <c r="I362" s="10"/>
      <c r="J362" s="10"/>
      <c r="K362" s="10"/>
      <c r="L362" s="10"/>
      <c r="M362" s="10"/>
      <c r="N362" s="10"/>
      <c r="O362" s="10"/>
      <c r="P362" s="10"/>
    </row>
    <row r="363" spans="1:16" ht="13.5" customHeight="1" x14ac:dyDescent="0.2">
      <c r="A363" s="8"/>
      <c r="B363" s="8"/>
      <c r="C363" s="8"/>
      <c r="D363" s="206"/>
      <c r="E363" s="485"/>
      <c r="F363" s="485"/>
      <c r="G363" s="485"/>
      <c r="H363" s="8"/>
      <c r="I363" s="10"/>
      <c r="J363" s="10"/>
      <c r="K363" s="10"/>
      <c r="L363" s="10"/>
      <c r="M363" s="10"/>
      <c r="N363" s="10"/>
      <c r="O363" s="10"/>
      <c r="P363" s="10"/>
    </row>
    <row r="364" spans="1:16" ht="13.5" customHeight="1" x14ac:dyDescent="0.2">
      <c r="A364" s="204"/>
      <c r="B364" s="204"/>
      <c r="C364" s="204"/>
      <c r="D364" s="206"/>
      <c r="E364" s="554"/>
      <c r="F364" s="554"/>
      <c r="G364" s="554"/>
      <c r="H364" s="8"/>
      <c r="I364" s="10"/>
      <c r="J364" s="10"/>
      <c r="K364" s="10"/>
      <c r="L364" s="10"/>
      <c r="M364" s="10"/>
      <c r="N364" s="10"/>
      <c r="O364" s="10"/>
      <c r="P364" s="10"/>
    </row>
    <row r="365" spans="1:16" ht="19.5" customHeight="1" x14ac:dyDescent="0.2">
      <c r="A365" s="8"/>
      <c r="B365" s="8"/>
      <c r="C365" s="8"/>
      <c r="D365" s="206"/>
      <c r="E365" s="485"/>
      <c r="F365" s="485"/>
      <c r="G365" s="485"/>
      <c r="H365" s="8"/>
      <c r="I365" s="10"/>
      <c r="J365" s="10"/>
      <c r="K365" s="10"/>
      <c r="L365" s="10"/>
      <c r="M365" s="10"/>
      <c r="N365" s="10"/>
      <c r="O365" s="10"/>
      <c r="P365" s="10"/>
    </row>
    <row r="366" spans="1:16" ht="21" customHeight="1" x14ac:dyDescent="0.2">
      <c r="A366" s="8"/>
      <c r="B366" s="8"/>
      <c r="C366" s="8"/>
      <c r="D366" s="206"/>
      <c r="E366" s="485"/>
      <c r="F366" s="485"/>
      <c r="G366" s="485"/>
      <c r="H366" s="8"/>
      <c r="I366" s="10"/>
      <c r="J366" s="10"/>
      <c r="K366" s="10"/>
      <c r="L366" s="10"/>
      <c r="M366" s="10"/>
      <c r="N366" s="10"/>
      <c r="O366" s="10"/>
      <c r="P366" s="10"/>
    </row>
    <row r="367" spans="1:16" ht="21" customHeight="1" x14ac:dyDescent="0.2">
      <c r="A367" s="204"/>
      <c r="B367" s="204"/>
      <c r="C367" s="204"/>
      <c r="D367" s="206"/>
      <c r="E367" s="485"/>
      <c r="F367" s="485"/>
      <c r="G367" s="485"/>
      <c r="H367" s="204"/>
      <c r="I367" s="10"/>
      <c r="J367" s="10"/>
      <c r="K367" s="10"/>
      <c r="L367" s="10"/>
      <c r="M367" s="10"/>
      <c r="N367" s="10"/>
      <c r="O367" s="10"/>
      <c r="P367" s="10"/>
    </row>
    <row r="368" spans="1:16" ht="20.25" customHeight="1" x14ac:dyDescent="0.2">
      <c r="A368" s="8"/>
      <c r="B368" s="8"/>
      <c r="C368" s="8"/>
      <c r="D368" s="206"/>
      <c r="E368" s="485"/>
      <c r="F368" s="485"/>
      <c r="G368" s="485"/>
      <c r="H368" s="8"/>
      <c r="I368" s="10"/>
      <c r="J368" s="10"/>
      <c r="K368" s="10"/>
      <c r="L368" s="10"/>
      <c r="M368" s="10"/>
      <c r="N368" s="10"/>
      <c r="O368" s="10"/>
      <c r="P368" s="10"/>
    </row>
    <row r="369" spans="1:16" ht="14.25" customHeight="1" x14ac:dyDescent="0.2">
      <c r="A369" s="204"/>
      <c r="B369" s="204"/>
      <c r="C369" s="204"/>
      <c r="D369" s="206"/>
      <c r="E369" s="554"/>
      <c r="F369" s="554"/>
      <c r="G369" s="554"/>
      <c r="H369" s="8"/>
      <c r="I369" s="10"/>
      <c r="J369" s="10"/>
      <c r="K369" s="10"/>
      <c r="L369" s="10"/>
      <c r="M369" s="10"/>
      <c r="N369" s="10"/>
      <c r="O369" s="10"/>
      <c r="P369" s="10"/>
    </row>
    <row r="370" spans="1:16" ht="13.5" customHeight="1" x14ac:dyDescent="0.2">
      <c r="A370" s="8"/>
      <c r="B370" s="8"/>
      <c r="C370" s="8"/>
      <c r="D370" s="206"/>
      <c r="E370" s="485"/>
      <c r="F370" s="485"/>
      <c r="G370" s="485"/>
      <c r="H370" s="8"/>
      <c r="I370" s="10"/>
      <c r="J370" s="10"/>
      <c r="K370" s="10"/>
      <c r="L370" s="10"/>
      <c r="M370" s="10"/>
      <c r="N370" s="10"/>
      <c r="O370" s="10"/>
      <c r="P370" s="10"/>
    </row>
    <row r="371" spans="1:16" ht="15" customHeight="1" x14ac:dyDescent="0.2">
      <c r="A371" s="8"/>
      <c r="B371" s="8"/>
      <c r="C371" s="8"/>
      <c r="D371" s="206"/>
      <c r="E371" s="485"/>
      <c r="F371" s="485"/>
      <c r="G371" s="485"/>
      <c r="H371" s="8"/>
      <c r="I371" s="10"/>
      <c r="J371" s="10"/>
      <c r="K371" s="10"/>
      <c r="L371" s="10"/>
      <c r="M371" s="10"/>
      <c r="N371" s="10"/>
      <c r="O371" s="10"/>
      <c r="P371" s="10"/>
    </row>
    <row r="372" spans="1:16" ht="13.5" customHeight="1" x14ac:dyDescent="0.2">
      <c r="A372" s="8"/>
      <c r="B372" s="8"/>
      <c r="C372" s="8"/>
      <c r="D372" s="206"/>
      <c r="E372" s="485"/>
      <c r="F372" s="485"/>
      <c r="G372" s="485"/>
      <c r="H372" s="8"/>
      <c r="I372" s="10"/>
      <c r="J372" s="10"/>
      <c r="K372" s="10"/>
      <c r="L372" s="10"/>
      <c r="M372" s="10"/>
      <c r="N372" s="10"/>
      <c r="O372" s="10"/>
      <c r="P372" s="10"/>
    </row>
    <row r="373" spans="1:16" ht="14.25" customHeight="1" x14ac:dyDescent="0.2">
      <c r="A373" s="8"/>
      <c r="B373" s="8"/>
      <c r="C373" s="8"/>
      <c r="D373" s="206"/>
      <c r="E373" s="485"/>
      <c r="F373" s="485"/>
      <c r="G373" s="485"/>
      <c r="H373" s="8"/>
      <c r="I373" s="10"/>
      <c r="J373" s="10"/>
      <c r="K373" s="10"/>
      <c r="L373" s="10"/>
      <c r="M373" s="10"/>
      <c r="N373" s="10"/>
      <c r="O373" s="10"/>
      <c r="P373" s="10"/>
    </row>
    <row r="374" spans="1:16" ht="18.75" customHeight="1" x14ac:dyDescent="0.2">
      <c r="A374" s="204"/>
      <c r="B374" s="204"/>
      <c r="C374" s="204"/>
      <c r="D374" s="206"/>
      <c r="E374" s="554"/>
      <c r="F374" s="554"/>
      <c r="G374" s="554"/>
      <c r="H374" s="8"/>
      <c r="I374" s="10"/>
      <c r="J374" s="10"/>
      <c r="K374" s="10"/>
      <c r="L374" s="10"/>
      <c r="M374" s="10"/>
      <c r="N374" s="10"/>
      <c r="O374" s="10"/>
      <c r="P374" s="10"/>
    </row>
    <row r="375" spans="1:16" ht="13.5" customHeight="1" x14ac:dyDescent="0.2">
      <c r="A375" s="8"/>
      <c r="B375" s="8"/>
      <c r="C375" s="8"/>
      <c r="D375" s="206"/>
      <c r="E375" s="485"/>
      <c r="F375" s="485"/>
      <c r="G375" s="485"/>
      <c r="H375" s="8"/>
      <c r="I375" s="10"/>
      <c r="J375" s="10"/>
      <c r="K375" s="10"/>
      <c r="L375" s="10"/>
      <c r="M375" s="10"/>
      <c r="N375" s="10"/>
      <c r="O375" s="10"/>
      <c r="P375" s="10"/>
    </row>
    <row r="376" spans="1:16" ht="13.5" customHeight="1" x14ac:dyDescent="0.2">
      <c r="A376" s="8"/>
      <c r="B376" s="8"/>
      <c r="C376" s="8"/>
      <c r="D376" s="206"/>
      <c r="E376" s="485"/>
      <c r="F376" s="485"/>
      <c r="G376" s="485"/>
      <c r="H376" s="8"/>
      <c r="I376" s="10"/>
      <c r="J376" s="10"/>
      <c r="K376" s="10"/>
      <c r="L376" s="10"/>
      <c r="M376" s="10"/>
      <c r="N376" s="10"/>
      <c r="O376" s="10"/>
      <c r="P376" s="10"/>
    </row>
    <row r="377" spans="1:16" ht="14.25" customHeight="1" x14ac:dyDescent="0.2">
      <c r="A377" s="204"/>
      <c r="B377" s="204"/>
      <c r="C377" s="204"/>
      <c r="D377" s="206"/>
      <c r="E377" s="554"/>
      <c r="F377" s="554"/>
      <c r="G377" s="554"/>
      <c r="H377" s="8"/>
      <c r="I377" s="10"/>
      <c r="J377" s="10"/>
      <c r="K377" s="10"/>
      <c r="L377" s="10"/>
      <c r="M377" s="10"/>
      <c r="N377" s="10"/>
      <c r="O377" s="10"/>
      <c r="P377" s="10"/>
    </row>
    <row r="378" spans="1:16" ht="14.25" customHeight="1" x14ac:dyDescent="0.2">
      <c r="A378" s="8"/>
      <c r="B378" s="8"/>
      <c r="C378" s="8"/>
      <c r="D378" s="206"/>
      <c r="E378" s="485"/>
      <c r="F378" s="485"/>
      <c r="G378" s="485"/>
      <c r="H378" s="8"/>
      <c r="I378" s="10"/>
      <c r="J378" s="10"/>
      <c r="K378" s="10"/>
      <c r="L378" s="10"/>
      <c r="M378" s="10"/>
      <c r="N378" s="10"/>
      <c r="O378" s="10"/>
      <c r="P378" s="10"/>
    </row>
    <row r="379" spans="1:16" ht="13.5" customHeight="1" x14ac:dyDescent="0.2">
      <c r="A379" s="8"/>
      <c r="B379" s="8"/>
      <c r="C379" s="8"/>
      <c r="D379" s="206"/>
      <c r="E379" s="485"/>
      <c r="F379" s="485"/>
      <c r="G379" s="485"/>
      <c r="H379" s="8"/>
      <c r="I379" s="10"/>
      <c r="J379" s="10"/>
      <c r="K379" s="10"/>
      <c r="L379" s="10"/>
      <c r="M379" s="10"/>
      <c r="N379" s="10"/>
      <c r="O379" s="10"/>
      <c r="P379" s="10"/>
    </row>
    <row r="380" spans="1:16" ht="15" customHeight="1" x14ac:dyDescent="0.2">
      <c r="A380" s="8"/>
      <c r="B380" s="8"/>
      <c r="C380" s="8"/>
      <c r="D380" s="206"/>
      <c r="E380" s="485"/>
      <c r="F380" s="485"/>
      <c r="G380" s="485"/>
      <c r="H380" s="8"/>
      <c r="I380" s="10"/>
      <c r="J380" s="10"/>
      <c r="K380" s="10"/>
      <c r="L380" s="10"/>
      <c r="M380" s="10"/>
      <c r="N380" s="10"/>
      <c r="O380" s="10"/>
      <c r="P380" s="10"/>
    </row>
    <row r="381" spans="1:16" ht="12.75" customHeight="1" x14ac:dyDescent="0.2">
      <c r="A381" s="8"/>
      <c r="B381" s="8"/>
      <c r="C381" s="8"/>
      <c r="D381" s="206"/>
      <c r="E381" s="485"/>
      <c r="F381" s="485"/>
      <c r="G381" s="485"/>
      <c r="H381" s="8"/>
      <c r="I381" s="10"/>
      <c r="J381" s="10"/>
      <c r="K381" s="10"/>
      <c r="L381" s="10"/>
      <c r="M381" s="10"/>
      <c r="N381" s="10"/>
      <c r="O381" s="10"/>
      <c r="P381" s="10"/>
    </row>
    <row r="382" spans="1:16" ht="13.5" customHeight="1" x14ac:dyDescent="0.2">
      <c r="B382" s="204"/>
      <c r="C382" s="204"/>
      <c r="D382" s="206"/>
      <c r="E382" s="554"/>
      <c r="F382" s="554"/>
      <c r="G382" s="554"/>
      <c r="H382" s="8"/>
      <c r="I382" s="10"/>
      <c r="J382" s="10"/>
      <c r="K382" s="10"/>
      <c r="L382" s="10"/>
      <c r="M382" s="10"/>
      <c r="N382" s="10"/>
      <c r="O382" s="10"/>
      <c r="P382" s="10"/>
    </row>
    <row r="383" spans="1:16" ht="12.75" customHeight="1" x14ac:dyDescent="0.2">
      <c r="A383" s="8"/>
      <c r="B383" s="8"/>
      <c r="C383" s="8"/>
      <c r="D383" s="206"/>
      <c r="E383" s="485"/>
      <c r="F383" s="485"/>
      <c r="G383" s="8"/>
      <c r="H383" s="8"/>
      <c r="I383" s="10"/>
      <c r="J383" s="10"/>
      <c r="K383" s="10"/>
      <c r="L383" s="10"/>
      <c r="M383" s="10"/>
      <c r="N383" s="10"/>
      <c r="O383" s="10"/>
      <c r="P383" s="10"/>
    </row>
    <row r="384" spans="1:16" ht="14.25" customHeight="1" x14ac:dyDescent="0.2">
      <c r="A384" s="8"/>
      <c r="B384" s="8"/>
      <c r="C384" s="8"/>
      <c r="D384" s="206"/>
      <c r="E384" s="485"/>
      <c r="F384" s="485"/>
      <c r="G384" s="485"/>
      <c r="H384" s="8"/>
      <c r="I384" s="10"/>
      <c r="J384" s="10"/>
      <c r="K384" s="10"/>
      <c r="L384" s="10"/>
      <c r="M384" s="10"/>
      <c r="N384" s="10"/>
      <c r="O384" s="10"/>
      <c r="P384" s="10"/>
    </row>
    <row r="385" spans="1:16" ht="13.5" customHeight="1" x14ac:dyDescent="0.2">
      <c r="A385" s="8"/>
      <c r="B385" s="8"/>
      <c r="C385" s="8"/>
      <c r="D385" s="206"/>
      <c r="E385" s="485"/>
      <c r="F385" s="485"/>
      <c r="G385" s="485"/>
      <c r="H385" s="8"/>
      <c r="I385" s="10"/>
      <c r="J385" s="10"/>
      <c r="K385" s="10"/>
      <c r="L385" s="10"/>
      <c r="M385" s="10"/>
      <c r="N385" s="10"/>
      <c r="O385" s="10"/>
      <c r="P385" s="10"/>
    </row>
    <row r="386" spans="1:16" ht="12.75" customHeight="1" x14ac:dyDescent="0.2">
      <c r="A386" s="8"/>
      <c r="B386" s="8"/>
      <c r="C386" s="8"/>
      <c r="D386" s="206"/>
      <c r="E386" s="485"/>
      <c r="F386" s="485"/>
      <c r="G386" s="485"/>
      <c r="H386" s="8"/>
      <c r="I386" s="10"/>
      <c r="J386" s="10"/>
      <c r="K386" s="10"/>
      <c r="L386" s="10"/>
      <c r="M386" s="10"/>
      <c r="N386" s="10"/>
      <c r="O386" s="10"/>
      <c r="P386" s="10"/>
    </row>
    <row r="387" spans="1:16" ht="12.75" customHeight="1" x14ac:dyDescent="0.2">
      <c r="A387" s="208"/>
      <c r="B387" s="208"/>
      <c r="C387" s="208"/>
      <c r="D387" s="206"/>
      <c r="E387" s="485"/>
      <c r="F387" s="485"/>
      <c r="G387" s="485"/>
      <c r="H387" s="208"/>
      <c r="I387" s="10"/>
      <c r="J387" s="10"/>
      <c r="K387" s="10"/>
      <c r="L387" s="10"/>
      <c r="M387" s="10"/>
      <c r="N387" s="10"/>
      <c r="O387" s="10"/>
      <c r="P387" s="10"/>
    </row>
    <row r="388" spans="1:16" ht="12.75" customHeight="1" x14ac:dyDescent="0.2">
      <c r="A388" s="208"/>
      <c r="B388" s="208"/>
      <c r="C388" s="208"/>
      <c r="D388" s="206"/>
      <c r="E388" s="485"/>
      <c r="F388" s="485"/>
      <c r="G388" s="485"/>
      <c r="H388" s="208"/>
      <c r="I388" s="10"/>
      <c r="J388" s="10"/>
      <c r="K388" s="10"/>
      <c r="L388" s="10"/>
      <c r="M388" s="10"/>
      <c r="N388" s="10"/>
      <c r="O388" s="10"/>
      <c r="P388" s="10"/>
    </row>
    <row r="389" spans="1:16" ht="12.75" customHeight="1" x14ac:dyDescent="0.2">
      <c r="A389" s="208"/>
      <c r="B389" s="208"/>
      <c r="C389" s="208"/>
      <c r="D389" s="206"/>
      <c r="E389" s="485"/>
      <c r="F389" s="485"/>
      <c r="G389" s="207"/>
      <c r="H389" s="208"/>
      <c r="I389" s="10"/>
      <c r="J389" s="10"/>
      <c r="K389" s="10"/>
      <c r="L389" s="10"/>
      <c r="M389" s="10"/>
      <c r="N389" s="10"/>
      <c r="O389" s="10"/>
      <c r="P389" s="10"/>
    </row>
    <row r="390" spans="1:16" ht="14.25" customHeight="1" x14ac:dyDescent="0.2">
      <c r="A390" s="204"/>
      <c r="B390" s="204"/>
      <c r="C390" s="204"/>
      <c r="D390" s="206"/>
      <c r="E390" s="554"/>
      <c r="F390" s="554"/>
      <c r="G390" s="554"/>
      <c r="H390" s="8"/>
      <c r="I390" s="10"/>
      <c r="J390" s="10"/>
      <c r="K390" s="10"/>
      <c r="L390" s="10"/>
      <c r="M390" s="10"/>
      <c r="N390" s="10"/>
      <c r="O390" s="10"/>
      <c r="P390" s="10"/>
    </row>
    <row r="391" spans="1:16" ht="17.25" customHeight="1" x14ac:dyDescent="0.2">
      <c r="A391" s="8"/>
      <c r="B391" s="8"/>
      <c r="C391" s="8"/>
      <c r="D391" s="38"/>
      <c r="E391" s="564"/>
      <c r="F391" s="564"/>
      <c r="G391" s="564"/>
      <c r="H391" s="8"/>
      <c r="I391" s="10"/>
      <c r="J391" s="10"/>
      <c r="K391" s="10"/>
      <c r="L391" s="10"/>
      <c r="M391" s="10"/>
      <c r="N391" s="10"/>
      <c r="O391" s="10"/>
      <c r="P391" s="10"/>
    </row>
    <row r="392" spans="1:16" ht="24" customHeight="1" x14ac:dyDescent="0.2">
      <c r="A392" s="8"/>
      <c r="B392" s="8"/>
      <c r="C392" s="8"/>
      <c r="D392" s="38"/>
      <c r="E392" s="7"/>
      <c r="F392" s="8"/>
      <c r="G392" s="8"/>
      <c r="H392" s="8"/>
      <c r="I392" s="10"/>
      <c r="J392" s="10"/>
      <c r="K392" s="10"/>
      <c r="L392" s="10"/>
      <c r="M392" s="10"/>
      <c r="N392" s="10"/>
      <c r="O392" s="10"/>
      <c r="P392" s="10"/>
    </row>
    <row r="393" spans="1:16" ht="24" customHeight="1" x14ac:dyDescent="0.2">
      <c r="A393" s="8"/>
      <c r="B393" s="8"/>
      <c r="C393" s="8"/>
      <c r="D393" s="38"/>
      <c r="E393" s="7"/>
      <c r="F393" s="8"/>
      <c r="G393" s="8"/>
      <c r="H393" s="8"/>
      <c r="I393" s="10"/>
      <c r="J393" s="10"/>
      <c r="K393" s="10"/>
      <c r="L393" s="10"/>
      <c r="M393" s="10"/>
      <c r="N393" s="10"/>
      <c r="O393" s="10"/>
      <c r="P393" s="10"/>
    </row>
    <row r="394" spans="1:16" ht="24" customHeight="1" x14ac:dyDescent="0.2">
      <c r="A394" s="8"/>
      <c r="B394" s="8"/>
      <c r="C394" s="8"/>
      <c r="D394" s="38"/>
      <c r="E394" s="7"/>
      <c r="F394" s="8"/>
      <c r="G394" s="8"/>
      <c r="H394" s="8"/>
      <c r="I394" s="10"/>
      <c r="J394" s="10"/>
      <c r="K394" s="10"/>
      <c r="L394" s="10"/>
      <c r="M394" s="10"/>
      <c r="N394" s="10"/>
      <c r="O394" s="10"/>
      <c r="P394" s="10"/>
    </row>
    <row r="395" spans="1:16" ht="24" customHeight="1" x14ac:dyDescent="0.2">
      <c r="A395" s="484"/>
      <c r="B395" s="484"/>
      <c r="C395" s="484"/>
      <c r="D395" s="484"/>
      <c r="E395" s="484"/>
      <c r="F395" s="8"/>
      <c r="G395" s="8"/>
      <c r="H395" s="8"/>
      <c r="I395" s="10"/>
      <c r="J395" s="10"/>
      <c r="K395" s="10"/>
      <c r="L395" s="10"/>
      <c r="M395" s="10"/>
      <c r="N395" s="10"/>
      <c r="O395" s="10"/>
      <c r="P395" s="10"/>
    </row>
    <row r="396" spans="1:16" ht="24" customHeight="1" x14ac:dyDescent="0.2">
      <c r="A396" s="8"/>
      <c r="B396" s="8"/>
      <c r="C396" s="8"/>
      <c r="D396" s="38"/>
      <c r="E396" s="7"/>
      <c r="F396" s="8"/>
      <c r="G396" s="8"/>
      <c r="H396" s="8"/>
      <c r="I396" s="10"/>
      <c r="J396" s="10"/>
      <c r="K396" s="10"/>
      <c r="L396" s="10"/>
      <c r="M396" s="10"/>
      <c r="N396" s="10"/>
      <c r="O396" s="10"/>
      <c r="P396" s="10"/>
    </row>
    <row r="397" spans="1:16" ht="24" customHeight="1" x14ac:dyDescent="0.2">
      <c r="A397" s="8"/>
      <c r="B397" s="8"/>
      <c r="C397" s="8"/>
      <c r="D397" s="38"/>
      <c r="E397" s="7"/>
      <c r="F397" s="8"/>
      <c r="G397" s="8"/>
      <c r="H397" s="8"/>
      <c r="I397" s="10"/>
      <c r="J397" s="10"/>
      <c r="K397" s="10"/>
      <c r="L397" s="10"/>
      <c r="M397" s="10"/>
      <c r="N397" s="10"/>
      <c r="O397" s="10"/>
      <c r="P397" s="10"/>
    </row>
    <row r="398" spans="1:16" ht="24" customHeight="1" x14ac:dyDescent="0.2">
      <c r="A398" s="8"/>
      <c r="B398" s="8"/>
      <c r="C398" s="8"/>
      <c r="D398" s="38"/>
      <c r="E398" s="7"/>
      <c r="F398" s="8"/>
      <c r="G398" s="8"/>
      <c r="H398" s="8"/>
      <c r="I398" s="10"/>
      <c r="J398" s="10"/>
      <c r="K398" s="10"/>
      <c r="L398" s="10"/>
      <c r="M398" s="10"/>
      <c r="N398" s="10"/>
      <c r="O398" s="10"/>
      <c r="P398" s="10"/>
    </row>
    <row r="399" spans="1:16" ht="24" customHeight="1" x14ac:dyDescent="0.2">
      <c r="A399" s="484"/>
      <c r="B399" s="484"/>
      <c r="C399" s="484"/>
      <c r="D399" s="484"/>
      <c r="E399" s="484"/>
      <c r="F399" s="8"/>
      <c r="G399" s="8"/>
      <c r="H399" s="8"/>
      <c r="I399" s="10"/>
      <c r="J399" s="10"/>
      <c r="K399" s="10"/>
      <c r="L399" s="10"/>
      <c r="M399" s="10"/>
      <c r="N399" s="10"/>
      <c r="O399" s="10"/>
      <c r="P399" s="10"/>
    </row>
    <row r="400" spans="1:16" ht="24" customHeight="1" x14ac:dyDescent="0.2">
      <c r="A400" s="8"/>
      <c r="B400" s="8"/>
      <c r="C400" s="8"/>
      <c r="D400" s="38"/>
      <c r="E400" s="7"/>
      <c r="F400" s="8"/>
      <c r="G400" s="8"/>
      <c r="H400" s="8"/>
      <c r="I400" s="10"/>
      <c r="J400" s="10"/>
      <c r="K400" s="10"/>
      <c r="L400" s="10"/>
      <c r="M400" s="10"/>
      <c r="N400" s="10"/>
      <c r="O400" s="10"/>
      <c r="P400" s="10"/>
    </row>
    <row r="401" spans="1:16" ht="24" customHeight="1" x14ac:dyDescent="0.2">
      <c r="A401" s="8"/>
      <c r="B401" s="8"/>
      <c r="C401" s="8"/>
      <c r="D401" s="38"/>
      <c r="E401" s="7"/>
      <c r="F401" s="8"/>
      <c r="G401" s="8"/>
      <c r="H401" s="8"/>
      <c r="I401" s="10"/>
      <c r="J401" s="10"/>
      <c r="K401" s="10"/>
      <c r="L401" s="10"/>
      <c r="M401" s="10"/>
      <c r="N401" s="10"/>
      <c r="O401" s="10"/>
      <c r="P401" s="10"/>
    </row>
    <row r="402" spans="1:16" ht="24" customHeight="1" x14ac:dyDescent="0.2">
      <c r="A402" s="8"/>
      <c r="B402" s="8"/>
      <c r="C402" s="8"/>
      <c r="D402" s="38"/>
      <c r="E402" s="7"/>
      <c r="F402" s="8"/>
      <c r="G402" s="8"/>
      <c r="H402" s="8"/>
      <c r="I402" s="10"/>
      <c r="J402" s="10"/>
      <c r="K402" s="10"/>
      <c r="L402" s="10"/>
      <c r="M402" s="10"/>
      <c r="N402" s="10"/>
      <c r="O402" s="10"/>
      <c r="P402" s="10"/>
    </row>
    <row r="403" spans="1:16" ht="24" customHeight="1" x14ac:dyDescent="0.2">
      <c r="A403" s="484"/>
      <c r="B403" s="484"/>
      <c r="C403" s="484"/>
      <c r="D403" s="484"/>
      <c r="E403" s="484"/>
      <c r="F403" s="8"/>
      <c r="G403" s="8"/>
      <c r="H403" s="8"/>
      <c r="I403" s="10"/>
      <c r="J403" s="10"/>
      <c r="K403" s="10"/>
      <c r="L403" s="10"/>
      <c r="M403" s="10"/>
      <c r="N403" s="10"/>
      <c r="O403" s="10"/>
      <c r="P403" s="10"/>
    </row>
    <row r="404" spans="1:16" ht="24" customHeight="1" x14ac:dyDescent="0.2">
      <c r="A404" s="8"/>
      <c r="B404" s="8"/>
      <c r="C404" s="8"/>
      <c r="D404" s="38"/>
      <c r="E404" s="7"/>
      <c r="F404" s="8"/>
      <c r="G404" s="8"/>
      <c r="H404" s="8"/>
      <c r="I404" s="10"/>
      <c r="J404" s="10"/>
      <c r="K404" s="10"/>
      <c r="L404" s="10"/>
      <c r="M404" s="10"/>
      <c r="N404" s="10"/>
      <c r="O404" s="10"/>
      <c r="P404" s="10"/>
    </row>
    <row r="405" spans="1:16" ht="24" customHeight="1" x14ac:dyDescent="0.2">
      <c r="A405" s="8"/>
      <c r="B405" s="8"/>
      <c r="C405" s="8"/>
      <c r="D405" s="38"/>
      <c r="E405" s="7"/>
      <c r="F405" s="8"/>
      <c r="G405" s="8"/>
      <c r="H405" s="8"/>
      <c r="I405" s="10"/>
      <c r="J405" s="10"/>
      <c r="K405" s="10"/>
      <c r="L405" s="10"/>
      <c r="M405" s="10"/>
      <c r="N405" s="10"/>
      <c r="O405" s="10"/>
      <c r="P405" s="10"/>
    </row>
    <row r="406" spans="1:16" ht="24" customHeight="1" x14ac:dyDescent="0.2">
      <c r="A406" s="8"/>
      <c r="B406" s="8"/>
      <c r="C406" s="8"/>
      <c r="D406" s="38"/>
      <c r="E406" s="7"/>
      <c r="F406" s="8"/>
      <c r="G406" s="8"/>
      <c r="H406" s="8"/>
      <c r="I406" s="10"/>
      <c r="J406" s="10"/>
      <c r="K406" s="10"/>
      <c r="L406" s="10"/>
      <c r="M406" s="10"/>
      <c r="N406" s="10"/>
      <c r="O406" s="10"/>
      <c r="P406" s="10"/>
    </row>
    <row r="407" spans="1:16" ht="24" customHeight="1" x14ac:dyDescent="0.2">
      <c r="A407" s="484"/>
      <c r="B407" s="484"/>
      <c r="C407" s="484"/>
      <c r="D407" s="484"/>
      <c r="E407" s="484"/>
      <c r="F407" s="8"/>
      <c r="G407" s="8"/>
      <c r="H407" s="8"/>
      <c r="I407" s="10"/>
      <c r="J407" s="10"/>
      <c r="K407" s="10"/>
      <c r="L407" s="10"/>
      <c r="M407" s="10"/>
      <c r="N407" s="10"/>
      <c r="O407" s="10"/>
      <c r="P407" s="10"/>
    </row>
    <row r="408" spans="1:16" ht="24" customHeight="1" x14ac:dyDescent="0.2">
      <c r="A408" s="8"/>
      <c r="B408" s="8"/>
      <c r="C408" s="8"/>
      <c r="D408" s="38"/>
      <c r="E408" s="7"/>
      <c r="F408" s="8"/>
      <c r="G408" s="8"/>
      <c r="H408" s="8"/>
      <c r="I408" s="10"/>
      <c r="J408" s="10"/>
      <c r="K408" s="10"/>
      <c r="L408" s="10"/>
      <c r="M408" s="10"/>
      <c r="N408" s="10"/>
      <c r="O408" s="10"/>
      <c r="P408" s="10"/>
    </row>
    <row r="409" spans="1:16" ht="24" customHeight="1" x14ac:dyDescent="0.2">
      <c r="A409" s="8"/>
      <c r="B409" s="8"/>
      <c r="C409" s="8"/>
      <c r="D409" s="38"/>
      <c r="E409" s="7"/>
      <c r="F409" s="8"/>
      <c r="G409" s="8"/>
      <c r="H409" s="8"/>
      <c r="I409" s="10"/>
      <c r="J409" s="10"/>
      <c r="K409" s="10"/>
      <c r="L409" s="10"/>
      <c r="M409" s="10"/>
      <c r="N409" s="10"/>
      <c r="O409" s="10"/>
      <c r="P409" s="10"/>
    </row>
    <row r="410" spans="1:16" ht="24" customHeight="1" x14ac:dyDescent="0.2">
      <c r="A410" s="8"/>
      <c r="B410" s="8"/>
      <c r="C410" s="8"/>
      <c r="D410" s="38"/>
      <c r="E410" s="7"/>
      <c r="F410" s="8"/>
      <c r="G410" s="8"/>
      <c r="H410" s="8"/>
      <c r="I410" s="10"/>
      <c r="J410" s="10"/>
      <c r="K410" s="10"/>
      <c r="L410" s="10"/>
      <c r="M410" s="10"/>
      <c r="N410" s="10"/>
      <c r="O410" s="10"/>
      <c r="P410" s="10"/>
    </row>
    <row r="411" spans="1:16" ht="24" customHeight="1" x14ac:dyDescent="0.2">
      <c r="A411" s="484"/>
      <c r="B411" s="484"/>
      <c r="C411" s="484"/>
      <c r="D411" s="484"/>
      <c r="E411" s="484"/>
      <c r="F411" s="8"/>
      <c r="G411" s="8"/>
      <c r="H411" s="8"/>
      <c r="I411" s="10"/>
      <c r="J411" s="10"/>
      <c r="K411" s="10"/>
      <c r="L411" s="10"/>
      <c r="M411" s="10"/>
      <c r="N411" s="10"/>
      <c r="O411" s="10"/>
      <c r="P411" s="10"/>
    </row>
    <row r="412" spans="1:16" ht="24" customHeight="1" x14ac:dyDescent="0.2">
      <c r="A412" s="8"/>
      <c r="B412" s="8"/>
      <c r="C412" s="8"/>
      <c r="D412" s="38"/>
      <c r="E412" s="7"/>
      <c r="F412" s="8"/>
      <c r="G412" s="8"/>
      <c r="H412" s="8"/>
      <c r="I412" s="10"/>
      <c r="J412" s="10"/>
      <c r="K412" s="10"/>
      <c r="L412" s="10"/>
      <c r="M412" s="10"/>
      <c r="N412" s="10"/>
      <c r="O412" s="10"/>
      <c r="P412" s="10"/>
    </row>
    <row r="413" spans="1:16" ht="24" customHeight="1" x14ac:dyDescent="0.2">
      <c r="A413" s="8"/>
      <c r="B413" s="8"/>
      <c r="C413" s="8"/>
      <c r="D413" s="38"/>
      <c r="E413" s="7"/>
      <c r="F413" s="8"/>
      <c r="G413" s="8"/>
      <c r="H413" s="8"/>
      <c r="I413" s="10"/>
      <c r="J413" s="10"/>
      <c r="K413" s="10"/>
      <c r="L413" s="10"/>
      <c r="M413" s="10"/>
      <c r="N413" s="10"/>
      <c r="O413" s="10"/>
      <c r="P413" s="10"/>
    </row>
    <row r="414" spans="1:16" ht="24" customHeight="1" x14ac:dyDescent="0.2">
      <c r="A414" s="484"/>
      <c r="B414" s="484"/>
      <c r="C414" s="484"/>
      <c r="D414" s="484"/>
      <c r="E414" s="484"/>
      <c r="F414" s="8"/>
      <c r="G414" s="8"/>
      <c r="H414" s="8"/>
      <c r="I414" s="10"/>
      <c r="J414" s="10"/>
      <c r="K414" s="10"/>
      <c r="L414" s="10"/>
      <c r="M414" s="10"/>
      <c r="N414" s="10"/>
      <c r="O414" s="10"/>
      <c r="P414" s="10"/>
    </row>
    <row r="415" spans="1:16" ht="24" customHeight="1" x14ac:dyDescent="0.2">
      <c r="A415" s="8"/>
      <c r="B415" s="8"/>
      <c r="C415" s="8"/>
      <c r="D415" s="38"/>
      <c r="E415" s="7"/>
      <c r="F415" s="8"/>
      <c r="G415" s="8"/>
      <c r="H415" s="8"/>
      <c r="I415" s="10"/>
      <c r="J415" s="10"/>
      <c r="K415" s="10"/>
      <c r="L415" s="10"/>
      <c r="M415" s="10"/>
      <c r="N415" s="10"/>
      <c r="O415" s="10"/>
      <c r="P415" s="10"/>
    </row>
    <row r="416" spans="1:16" ht="24" customHeight="1" x14ac:dyDescent="0.2">
      <c r="A416" s="8"/>
      <c r="B416" s="8"/>
      <c r="C416" s="8"/>
      <c r="D416" s="38"/>
      <c r="E416" s="7"/>
      <c r="F416" s="8"/>
      <c r="G416" s="8"/>
      <c r="H416" s="8"/>
      <c r="I416" s="10"/>
      <c r="J416" s="10"/>
      <c r="K416" s="10"/>
      <c r="L416" s="10"/>
      <c r="M416" s="10"/>
      <c r="N416" s="10"/>
      <c r="O416" s="10"/>
      <c r="P416" s="10"/>
    </row>
    <row r="417" spans="1:16" ht="24" customHeight="1" x14ac:dyDescent="0.2">
      <c r="A417" s="484"/>
      <c r="B417" s="484"/>
      <c r="C417" s="484"/>
      <c r="D417" s="484"/>
      <c r="E417" s="484"/>
      <c r="F417" s="8"/>
      <c r="G417" s="8"/>
      <c r="H417" s="8"/>
      <c r="I417" s="10"/>
      <c r="J417" s="10"/>
      <c r="K417" s="10"/>
      <c r="L417" s="10"/>
      <c r="M417" s="10"/>
      <c r="N417" s="10"/>
      <c r="O417" s="10"/>
      <c r="P417" s="10"/>
    </row>
    <row r="418" spans="1:16" ht="24" customHeight="1" x14ac:dyDescent="0.2">
      <c r="A418" s="8"/>
      <c r="B418" s="8"/>
      <c r="C418" s="8"/>
      <c r="D418" s="38"/>
      <c r="E418" s="7"/>
      <c r="F418" s="8"/>
      <c r="G418" s="8"/>
      <c r="H418" s="8"/>
      <c r="I418" s="10"/>
      <c r="J418" s="10"/>
      <c r="K418" s="10"/>
      <c r="L418" s="10"/>
      <c r="M418" s="10"/>
      <c r="N418" s="10"/>
      <c r="O418" s="10"/>
      <c r="P418" s="10"/>
    </row>
    <row r="419" spans="1:16" ht="24" customHeight="1" x14ac:dyDescent="0.2">
      <c r="A419" s="8"/>
      <c r="B419" s="8"/>
      <c r="C419" s="8"/>
      <c r="D419" s="38"/>
      <c r="E419" s="7"/>
      <c r="F419" s="8"/>
      <c r="G419" s="8"/>
      <c r="H419" s="8"/>
      <c r="I419" s="10"/>
      <c r="J419" s="10"/>
      <c r="K419" s="10"/>
      <c r="L419" s="10"/>
      <c r="M419" s="10"/>
      <c r="N419" s="10"/>
      <c r="O419" s="10"/>
      <c r="P419" s="10"/>
    </row>
    <row r="420" spans="1:16" ht="24" customHeight="1" x14ac:dyDescent="0.2">
      <c r="A420" s="484"/>
      <c r="B420" s="484"/>
      <c r="C420" s="484"/>
      <c r="D420" s="484"/>
      <c r="E420" s="484"/>
      <c r="F420" s="8"/>
      <c r="G420" s="8"/>
      <c r="H420" s="8"/>
      <c r="I420" s="10"/>
      <c r="J420" s="10"/>
      <c r="K420" s="10"/>
      <c r="L420" s="10"/>
      <c r="M420" s="10"/>
      <c r="N420" s="10"/>
      <c r="O420" s="10"/>
      <c r="P420" s="10"/>
    </row>
    <row r="421" spans="1:16" ht="24" customHeight="1" x14ac:dyDescent="0.2">
      <c r="A421" s="8"/>
      <c r="B421" s="8"/>
      <c r="C421" s="8"/>
      <c r="D421" s="38"/>
      <c r="E421" s="7"/>
      <c r="F421" s="8"/>
      <c r="G421" s="8"/>
      <c r="H421" s="8"/>
      <c r="I421" s="10"/>
      <c r="J421" s="10"/>
      <c r="K421" s="10"/>
      <c r="L421" s="10"/>
      <c r="M421" s="10"/>
      <c r="N421" s="10"/>
      <c r="O421" s="10"/>
      <c r="P421" s="10"/>
    </row>
    <row r="422" spans="1:16" ht="24" customHeight="1" x14ac:dyDescent="0.2">
      <c r="A422" s="8"/>
      <c r="B422" s="8"/>
      <c r="C422" s="8"/>
      <c r="D422" s="38"/>
      <c r="E422" s="7"/>
      <c r="F422" s="8"/>
      <c r="G422" s="8"/>
      <c r="H422" s="8"/>
      <c r="I422" s="10"/>
      <c r="J422" s="10"/>
      <c r="K422" s="10"/>
      <c r="L422" s="10"/>
      <c r="M422" s="10"/>
      <c r="N422" s="10"/>
      <c r="O422" s="10"/>
      <c r="P422" s="10"/>
    </row>
    <row r="423" spans="1:16" ht="24" customHeight="1" x14ac:dyDescent="0.2">
      <c r="A423" s="8"/>
      <c r="B423" s="8"/>
      <c r="C423" s="8"/>
      <c r="D423" s="38"/>
      <c r="E423" s="7"/>
      <c r="F423" s="8"/>
      <c r="G423" s="8"/>
      <c r="H423" s="8"/>
      <c r="I423" s="10"/>
      <c r="J423" s="10"/>
      <c r="K423" s="10"/>
      <c r="L423" s="10"/>
      <c r="M423" s="10"/>
      <c r="N423" s="10"/>
      <c r="O423" s="10"/>
      <c r="P423" s="10"/>
    </row>
    <row r="424" spans="1:16" ht="24" customHeight="1" x14ac:dyDescent="0.2">
      <c r="A424" s="484"/>
      <c r="B424" s="484"/>
      <c r="C424" s="484"/>
      <c r="D424" s="484"/>
      <c r="E424" s="484"/>
      <c r="F424" s="8"/>
      <c r="G424" s="8"/>
      <c r="H424" s="8"/>
      <c r="I424" s="10"/>
      <c r="J424" s="10"/>
      <c r="K424" s="10"/>
      <c r="L424" s="10"/>
      <c r="M424" s="10"/>
      <c r="N424" s="10"/>
      <c r="O424" s="10"/>
      <c r="P424" s="10"/>
    </row>
    <row r="425" spans="1:16" ht="24" customHeight="1" x14ac:dyDescent="0.2">
      <c r="A425" s="8"/>
      <c r="B425" s="8"/>
      <c r="C425" s="8"/>
      <c r="D425" s="38"/>
      <c r="E425" s="7"/>
      <c r="F425" s="8"/>
      <c r="G425" s="8"/>
      <c r="H425" s="8"/>
      <c r="I425" s="10"/>
      <c r="J425" s="10"/>
      <c r="K425" s="10"/>
      <c r="L425" s="10"/>
      <c r="M425" s="10"/>
      <c r="N425" s="10"/>
      <c r="O425" s="10"/>
      <c r="P425" s="10"/>
    </row>
    <row r="426" spans="1:16" ht="24" customHeight="1" x14ac:dyDescent="0.2">
      <c r="A426" s="8"/>
      <c r="B426" s="8"/>
      <c r="C426" s="8"/>
      <c r="D426" s="38"/>
      <c r="E426" s="7"/>
      <c r="F426" s="8"/>
      <c r="G426" s="8"/>
      <c r="H426" s="8"/>
      <c r="I426" s="10"/>
      <c r="J426" s="10"/>
      <c r="K426" s="10"/>
      <c r="L426" s="10"/>
      <c r="M426" s="10"/>
      <c r="N426" s="10"/>
      <c r="O426" s="10"/>
      <c r="P426" s="10"/>
    </row>
    <row r="427" spans="1:16" ht="24" customHeight="1" x14ac:dyDescent="0.2">
      <c r="A427" s="8"/>
      <c r="B427" s="8"/>
      <c r="C427" s="8"/>
      <c r="D427" s="38"/>
      <c r="E427" s="7"/>
      <c r="F427" s="8"/>
      <c r="G427" s="8"/>
      <c r="H427" s="8"/>
      <c r="I427" s="10"/>
      <c r="J427" s="10"/>
      <c r="K427" s="10"/>
      <c r="L427" s="10"/>
      <c r="M427" s="10"/>
      <c r="N427" s="10"/>
      <c r="O427" s="10"/>
      <c r="P427" s="10"/>
    </row>
    <row r="428" spans="1:16" ht="24" customHeight="1" x14ac:dyDescent="0.2">
      <c r="A428" s="484"/>
      <c r="B428" s="484"/>
      <c r="C428" s="484"/>
      <c r="D428" s="484"/>
      <c r="E428" s="484"/>
      <c r="F428" s="8"/>
      <c r="G428" s="8"/>
      <c r="H428" s="8"/>
      <c r="I428" s="10"/>
      <c r="J428" s="10"/>
      <c r="K428" s="10"/>
      <c r="L428" s="10"/>
      <c r="M428" s="10"/>
      <c r="N428" s="10"/>
      <c r="O428" s="10"/>
      <c r="P428" s="10"/>
    </row>
    <row r="429" spans="1:16" ht="24" customHeight="1" x14ac:dyDescent="0.2">
      <c r="A429" s="8"/>
      <c r="B429" s="8"/>
      <c r="C429" s="8"/>
      <c r="D429" s="38"/>
      <c r="E429" s="7"/>
      <c r="F429" s="8"/>
      <c r="G429" s="8"/>
      <c r="H429" s="8"/>
      <c r="I429" s="10"/>
      <c r="J429" s="10"/>
      <c r="K429" s="10"/>
      <c r="L429" s="10"/>
      <c r="M429" s="10"/>
      <c r="N429" s="10"/>
      <c r="O429" s="10"/>
      <c r="P429" s="10"/>
    </row>
    <row r="430" spans="1:16" ht="24" customHeight="1" x14ac:dyDescent="0.2">
      <c r="A430" s="8"/>
      <c r="B430" s="8"/>
      <c r="C430" s="8"/>
      <c r="D430" s="38"/>
      <c r="E430" s="7"/>
      <c r="F430" s="8"/>
      <c r="G430" s="8"/>
      <c r="H430" s="8"/>
      <c r="I430" s="10"/>
      <c r="J430" s="10"/>
      <c r="K430" s="10"/>
      <c r="L430" s="10"/>
      <c r="M430" s="10"/>
      <c r="N430" s="10"/>
      <c r="O430" s="10"/>
      <c r="P430" s="10"/>
    </row>
    <row r="431" spans="1:16" ht="24" customHeight="1" x14ac:dyDescent="0.2">
      <c r="A431" s="8"/>
      <c r="B431" s="8"/>
      <c r="C431" s="8"/>
      <c r="D431" s="38"/>
      <c r="E431" s="7"/>
      <c r="F431" s="8"/>
      <c r="G431" s="8"/>
      <c r="H431" s="8"/>
      <c r="I431" s="10"/>
      <c r="J431" s="10"/>
      <c r="K431" s="10"/>
      <c r="L431" s="10"/>
      <c r="M431" s="10"/>
      <c r="N431" s="10"/>
      <c r="O431" s="10"/>
      <c r="P431" s="10"/>
    </row>
    <row r="432" spans="1:16" ht="24" customHeight="1" x14ac:dyDescent="0.2">
      <c r="A432" s="484"/>
      <c r="B432" s="484"/>
      <c r="C432" s="484"/>
      <c r="D432" s="484"/>
      <c r="E432" s="484"/>
      <c r="F432" s="8"/>
      <c r="G432" s="8"/>
      <c r="H432" s="8"/>
      <c r="I432" s="10"/>
      <c r="J432" s="10"/>
      <c r="K432" s="10"/>
      <c r="L432" s="10"/>
      <c r="M432" s="10"/>
      <c r="N432" s="10"/>
      <c r="O432" s="10"/>
      <c r="P432" s="10"/>
    </row>
    <row r="433" spans="1:16" ht="24" customHeight="1" x14ac:dyDescent="0.2">
      <c r="A433" s="8"/>
      <c r="B433" s="8"/>
      <c r="C433" s="8"/>
      <c r="D433" s="38"/>
      <c r="E433" s="7"/>
      <c r="F433" s="8"/>
      <c r="G433" s="8"/>
      <c r="H433" s="8"/>
      <c r="I433" s="10"/>
      <c r="J433" s="10"/>
      <c r="K433" s="10"/>
      <c r="L433" s="10"/>
      <c r="M433" s="10"/>
      <c r="N433" s="10"/>
      <c r="O433" s="10"/>
      <c r="P433" s="10"/>
    </row>
    <row r="434" spans="1:16" ht="24" customHeight="1" x14ac:dyDescent="0.2">
      <c r="A434" s="8"/>
      <c r="B434" s="8"/>
      <c r="C434" s="8"/>
      <c r="D434" s="38"/>
      <c r="E434" s="7"/>
      <c r="F434" s="8"/>
      <c r="G434" s="8"/>
      <c r="H434" s="8"/>
      <c r="I434" s="10"/>
      <c r="J434" s="10"/>
      <c r="K434" s="10"/>
      <c r="L434" s="10"/>
      <c r="M434" s="10"/>
      <c r="N434" s="10"/>
      <c r="O434" s="10"/>
      <c r="P434" s="10"/>
    </row>
    <row r="435" spans="1:16" ht="24" customHeight="1" x14ac:dyDescent="0.2">
      <c r="A435" s="8"/>
      <c r="B435" s="8"/>
      <c r="C435" s="8"/>
      <c r="D435" s="38"/>
      <c r="E435" s="7"/>
      <c r="F435" s="8"/>
      <c r="G435" s="8"/>
      <c r="H435" s="8"/>
      <c r="I435" s="10"/>
      <c r="J435" s="10"/>
      <c r="K435" s="10"/>
      <c r="L435" s="10"/>
      <c r="M435" s="10"/>
      <c r="N435" s="10"/>
      <c r="O435" s="10"/>
      <c r="P435" s="10"/>
    </row>
    <row r="436" spans="1:16" ht="24" customHeight="1" x14ac:dyDescent="0.2">
      <c r="A436" s="484"/>
      <c r="B436" s="484"/>
      <c r="C436" s="484"/>
      <c r="D436" s="484"/>
      <c r="E436" s="484"/>
      <c r="F436" s="8"/>
      <c r="G436" s="8"/>
      <c r="H436" s="8"/>
      <c r="I436" s="10"/>
      <c r="J436" s="10"/>
      <c r="K436" s="10"/>
      <c r="L436" s="10"/>
      <c r="M436" s="10"/>
      <c r="N436" s="10"/>
      <c r="O436" s="10"/>
      <c r="P436" s="10"/>
    </row>
    <row r="437" spans="1:16" ht="24" customHeight="1" x14ac:dyDescent="0.2">
      <c r="A437" s="8"/>
      <c r="B437" s="8"/>
      <c r="C437" s="8"/>
      <c r="D437" s="38"/>
      <c r="E437" s="7"/>
      <c r="F437" s="8"/>
      <c r="G437" s="8"/>
      <c r="H437" s="8"/>
      <c r="I437" s="10"/>
      <c r="J437" s="10"/>
      <c r="K437" s="10"/>
      <c r="L437" s="10"/>
      <c r="M437" s="10"/>
      <c r="N437" s="10"/>
      <c r="O437" s="10"/>
      <c r="P437" s="10"/>
    </row>
    <row r="438" spans="1:16" ht="24" customHeight="1" x14ac:dyDescent="0.2">
      <c r="A438" s="8"/>
      <c r="B438" s="8"/>
      <c r="C438" s="8"/>
      <c r="D438" s="38"/>
      <c r="E438" s="7"/>
      <c r="F438" s="8"/>
      <c r="G438" s="8"/>
      <c r="H438" s="8"/>
      <c r="I438" s="10"/>
      <c r="J438" s="10"/>
      <c r="K438" s="10"/>
      <c r="L438" s="10"/>
      <c r="M438" s="10"/>
      <c r="N438" s="10"/>
      <c r="O438" s="10"/>
      <c r="P438" s="10"/>
    </row>
    <row r="439" spans="1:16" ht="24" customHeight="1" x14ac:dyDescent="0.2">
      <c r="A439" s="8"/>
      <c r="B439" s="8"/>
      <c r="C439" s="8"/>
      <c r="D439" s="38"/>
      <c r="E439" s="7"/>
      <c r="F439" s="8"/>
      <c r="G439" s="8"/>
      <c r="H439" s="8"/>
      <c r="I439" s="10"/>
      <c r="J439" s="10"/>
      <c r="K439" s="10"/>
      <c r="L439" s="10"/>
      <c r="M439" s="10"/>
      <c r="N439" s="10"/>
      <c r="O439" s="10"/>
      <c r="P439" s="10"/>
    </row>
    <row r="440" spans="1:16" ht="24" customHeight="1" x14ac:dyDescent="0.2">
      <c r="A440" s="8"/>
      <c r="B440" s="8"/>
      <c r="C440" s="8"/>
      <c r="D440" s="38"/>
      <c r="E440" s="7"/>
      <c r="F440" s="8"/>
      <c r="G440" s="8"/>
      <c r="H440" s="8"/>
      <c r="I440" s="10"/>
      <c r="J440" s="10"/>
      <c r="K440" s="10"/>
      <c r="L440" s="10"/>
      <c r="M440" s="10"/>
      <c r="N440" s="10"/>
      <c r="O440" s="10"/>
      <c r="P440" s="10"/>
    </row>
    <row r="441" spans="1:16" ht="24" customHeight="1" x14ac:dyDescent="0.2">
      <c r="A441" s="484"/>
      <c r="B441" s="484"/>
      <c r="C441" s="484"/>
      <c r="D441" s="484"/>
      <c r="E441" s="484"/>
      <c r="F441" s="8"/>
      <c r="G441" s="8"/>
      <c r="H441" s="8"/>
      <c r="I441" s="10"/>
      <c r="J441" s="10"/>
      <c r="K441" s="10"/>
      <c r="L441" s="10"/>
      <c r="M441" s="10"/>
      <c r="N441" s="10"/>
      <c r="O441" s="10"/>
      <c r="P441" s="10"/>
    </row>
    <row r="442" spans="1:16" ht="24" customHeight="1" x14ac:dyDescent="0.2">
      <c r="A442" s="8"/>
      <c r="B442" s="8"/>
      <c r="C442" s="8"/>
      <c r="D442" s="38"/>
      <c r="E442" s="7"/>
      <c r="F442" s="8"/>
      <c r="G442" s="8"/>
      <c r="H442" s="8"/>
      <c r="I442" s="10"/>
      <c r="J442" s="10"/>
      <c r="K442" s="10"/>
      <c r="L442" s="10"/>
      <c r="M442" s="10"/>
      <c r="N442" s="10"/>
      <c r="O442" s="10"/>
      <c r="P442" s="10"/>
    </row>
    <row r="443" spans="1:16" ht="24" customHeight="1" x14ac:dyDescent="0.2">
      <c r="A443" s="8"/>
      <c r="B443" s="8"/>
      <c r="C443" s="8"/>
      <c r="D443" s="38"/>
      <c r="E443" s="7"/>
      <c r="F443" s="8"/>
      <c r="G443" s="8"/>
      <c r="H443" s="8"/>
      <c r="I443" s="10"/>
      <c r="J443" s="10"/>
      <c r="K443" s="10"/>
      <c r="L443" s="10"/>
      <c r="M443" s="10"/>
      <c r="N443" s="10"/>
      <c r="O443" s="10"/>
      <c r="P443" s="10"/>
    </row>
    <row r="444" spans="1:16" ht="24" customHeight="1" x14ac:dyDescent="0.2">
      <c r="A444" s="484"/>
      <c r="B444" s="484"/>
      <c r="C444" s="484"/>
      <c r="D444" s="484"/>
      <c r="E444" s="484"/>
      <c r="F444" s="8"/>
      <c r="G444" s="8"/>
      <c r="H444" s="8"/>
      <c r="I444" s="10"/>
      <c r="J444" s="10"/>
      <c r="K444" s="10"/>
      <c r="L444" s="10"/>
      <c r="M444" s="10"/>
      <c r="N444" s="10"/>
      <c r="O444" s="10"/>
      <c r="P444" s="10"/>
    </row>
    <row r="445" spans="1:16" ht="24" customHeight="1" x14ac:dyDescent="0.2">
      <c r="A445" s="8"/>
      <c r="B445" s="8"/>
      <c r="C445" s="8"/>
      <c r="D445" s="38"/>
      <c r="E445" s="7"/>
      <c r="F445" s="8"/>
      <c r="G445" s="8"/>
      <c r="H445" s="8"/>
      <c r="I445" s="10"/>
      <c r="J445" s="10"/>
      <c r="K445" s="10"/>
      <c r="L445" s="10"/>
      <c r="M445" s="10"/>
      <c r="N445" s="10"/>
      <c r="O445" s="10"/>
      <c r="P445" s="10"/>
    </row>
    <row r="446" spans="1:16" ht="24" customHeight="1" x14ac:dyDescent="0.2">
      <c r="A446" s="8"/>
      <c r="B446" s="8"/>
      <c r="C446" s="8"/>
      <c r="D446" s="38"/>
      <c r="E446" s="7"/>
      <c r="F446" s="8"/>
      <c r="G446" s="8"/>
      <c r="H446" s="8"/>
      <c r="I446" s="10"/>
      <c r="J446" s="10"/>
      <c r="K446" s="10"/>
      <c r="L446" s="10"/>
      <c r="M446" s="10"/>
      <c r="N446" s="10"/>
      <c r="O446" s="10"/>
      <c r="P446" s="10"/>
    </row>
    <row r="447" spans="1:16" ht="24" customHeight="1" x14ac:dyDescent="0.2">
      <c r="A447" s="8"/>
      <c r="B447" s="8"/>
      <c r="C447" s="8"/>
      <c r="D447" s="38"/>
      <c r="E447" s="7"/>
      <c r="F447" s="8"/>
      <c r="G447" s="8"/>
      <c r="H447" s="8"/>
      <c r="I447" s="10"/>
      <c r="J447" s="10"/>
      <c r="K447" s="10"/>
      <c r="L447" s="10"/>
      <c r="M447" s="10"/>
      <c r="N447" s="10"/>
      <c r="O447" s="10"/>
      <c r="P447" s="10"/>
    </row>
    <row r="448" spans="1:16" ht="24" customHeight="1" x14ac:dyDescent="0.2">
      <c r="A448" s="484"/>
      <c r="B448" s="484"/>
      <c r="C448" s="484"/>
      <c r="D448" s="484"/>
      <c r="E448" s="484"/>
      <c r="F448" s="8"/>
      <c r="G448" s="8"/>
      <c r="H448" s="8"/>
      <c r="I448" s="10"/>
      <c r="J448" s="10"/>
      <c r="K448" s="10"/>
      <c r="L448" s="10"/>
      <c r="M448" s="10"/>
      <c r="N448" s="10"/>
      <c r="O448" s="10"/>
      <c r="P448" s="10"/>
    </row>
    <row r="449" spans="1:16" ht="24" customHeight="1" x14ac:dyDescent="0.2">
      <c r="A449" s="8"/>
      <c r="B449" s="8"/>
      <c r="C449" s="8"/>
      <c r="D449" s="38"/>
      <c r="E449" s="7"/>
      <c r="F449" s="8"/>
      <c r="G449" s="8"/>
      <c r="H449" s="8"/>
      <c r="I449" s="10"/>
      <c r="J449" s="10"/>
      <c r="K449" s="10"/>
      <c r="L449" s="10"/>
      <c r="M449" s="10"/>
      <c r="N449" s="10"/>
      <c r="O449" s="10"/>
      <c r="P449" s="10"/>
    </row>
    <row r="450" spans="1:16" ht="24" customHeight="1" x14ac:dyDescent="0.2">
      <c r="A450" s="8"/>
      <c r="B450" s="8"/>
      <c r="C450" s="8"/>
      <c r="D450" s="38"/>
      <c r="E450" s="7"/>
      <c r="F450" s="8"/>
      <c r="G450" s="8"/>
      <c r="H450" s="8"/>
      <c r="I450" s="10"/>
      <c r="J450" s="10"/>
      <c r="K450" s="10"/>
      <c r="L450" s="10"/>
      <c r="M450" s="10"/>
      <c r="N450" s="10"/>
      <c r="O450" s="10"/>
      <c r="P450" s="10"/>
    </row>
    <row r="451" spans="1:16" ht="24" customHeight="1" x14ac:dyDescent="0.2">
      <c r="A451" s="8"/>
      <c r="B451" s="8"/>
      <c r="C451" s="8"/>
      <c r="D451" s="38"/>
      <c r="E451" s="7"/>
      <c r="F451" s="8"/>
      <c r="G451" s="8"/>
      <c r="H451" s="8"/>
      <c r="I451" s="10"/>
      <c r="J451" s="10"/>
      <c r="K451" s="10"/>
      <c r="L451" s="10"/>
      <c r="M451" s="10"/>
      <c r="N451" s="10"/>
      <c r="O451" s="10"/>
      <c r="P451" s="10"/>
    </row>
    <row r="452" spans="1:16" ht="24" customHeight="1" x14ac:dyDescent="0.2">
      <c r="A452" s="484"/>
      <c r="B452" s="484"/>
      <c r="C452" s="484"/>
      <c r="D452" s="484"/>
      <c r="E452" s="484"/>
      <c r="F452" s="8"/>
      <c r="G452" s="8"/>
      <c r="H452" s="8"/>
      <c r="I452" s="10"/>
      <c r="J452" s="10"/>
      <c r="K452" s="10"/>
      <c r="L452" s="10"/>
      <c r="M452" s="10"/>
      <c r="N452" s="10"/>
      <c r="O452" s="10"/>
      <c r="P452" s="10"/>
    </row>
    <row r="453" spans="1:16" ht="24" customHeight="1" x14ac:dyDescent="0.2">
      <c r="A453" s="8"/>
      <c r="B453" s="8"/>
      <c r="C453" s="8"/>
      <c r="D453" s="38"/>
      <c r="E453" s="7"/>
      <c r="F453" s="8"/>
      <c r="G453" s="8"/>
      <c r="H453" s="8"/>
      <c r="I453" s="10"/>
      <c r="J453" s="10"/>
      <c r="K453" s="10"/>
      <c r="L453" s="10"/>
      <c r="M453" s="10"/>
      <c r="N453" s="10"/>
      <c r="O453" s="10"/>
      <c r="P453" s="10"/>
    </row>
    <row r="454" spans="1:16" ht="24" customHeight="1" x14ac:dyDescent="0.2">
      <c r="A454" s="8"/>
      <c r="B454" s="8"/>
      <c r="C454" s="8"/>
      <c r="D454" s="38"/>
      <c r="E454" s="7"/>
      <c r="F454" s="8"/>
      <c r="G454" s="8"/>
      <c r="H454" s="8"/>
      <c r="I454" s="10"/>
      <c r="J454" s="10"/>
      <c r="K454" s="10"/>
      <c r="L454" s="10"/>
      <c r="M454" s="10"/>
      <c r="N454" s="10"/>
      <c r="O454" s="10"/>
      <c r="P454" s="10"/>
    </row>
    <row r="455" spans="1:16" ht="24" customHeight="1" x14ac:dyDescent="0.2">
      <c r="A455" s="8"/>
      <c r="B455" s="8"/>
      <c r="C455" s="8"/>
      <c r="D455" s="38"/>
      <c r="E455" s="7"/>
      <c r="F455" s="8"/>
      <c r="G455" s="8"/>
      <c r="H455" s="8"/>
      <c r="I455" s="10"/>
      <c r="J455" s="10"/>
      <c r="K455" s="10"/>
      <c r="L455" s="10"/>
      <c r="M455" s="10"/>
      <c r="N455" s="10"/>
      <c r="O455" s="10"/>
      <c r="P455" s="10"/>
    </row>
    <row r="456" spans="1:16" ht="24" customHeight="1" x14ac:dyDescent="0.2">
      <c r="A456" s="8"/>
      <c r="B456" s="8"/>
      <c r="C456" s="8"/>
      <c r="D456" s="38"/>
      <c r="E456" s="7"/>
      <c r="F456" s="8"/>
      <c r="G456" s="8"/>
      <c r="H456" s="8"/>
      <c r="I456" s="10"/>
      <c r="J456" s="10"/>
      <c r="K456" s="10"/>
      <c r="L456" s="10"/>
      <c r="M456" s="10"/>
      <c r="N456" s="10"/>
      <c r="O456" s="10"/>
      <c r="P456" s="10"/>
    </row>
    <row r="457" spans="1:16" ht="24" customHeight="1" x14ac:dyDescent="0.2">
      <c r="A457" s="8"/>
      <c r="B457" s="8"/>
      <c r="C457" s="8"/>
      <c r="D457" s="38"/>
      <c r="E457" s="7"/>
      <c r="F457" s="8"/>
      <c r="G457" s="8"/>
      <c r="H457" s="8"/>
      <c r="I457" s="10"/>
      <c r="J457" s="10"/>
      <c r="K457" s="10"/>
      <c r="L457" s="10"/>
      <c r="M457" s="10"/>
      <c r="N457" s="10"/>
      <c r="O457" s="10"/>
      <c r="P457" s="10"/>
    </row>
    <row r="458" spans="1:16" ht="24" customHeight="1" x14ac:dyDescent="0.2">
      <c r="A458" s="8"/>
      <c r="B458" s="8"/>
      <c r="C458" s="8"/>
      <c r="D458" s="38"/>
      <c r="E458" s="7"/>
      <c r="F458" s="8"/>
      <c r="G458" s="8"/>
      <c r="H458" s="8"/>
      <c r="I458" s="10"/>
      <c r="J458" s="10"/>
      <c r="K458" s="10"/>
      <c r="L458" s="10"/>
      <c r="M458" s="10"/>
      <c r="N458" s="10"/>
      <c r="O458" s="10"/>
      <c r="P458" s="10"/>
    </row>
    <row r="459" spans="1:16" ht="24" customHeight="1" x14ac:dyDescent="0.2">
      <c r="A459" s="8"/>
      <c r="B459" s="8"/>
      <c r="C459" s="8"/>
      <c r="D459" s="38"/>
      <c r="E459" s="7"/>
      <c r="F459" s="8"/>
      <c r="G459" s="8"/>
      <c r="H459" s="8"/>
      <c r="I459" s="10"/>
      <c r="J459" s="10"/>
      <c r="K459" s="10"/>
      <c r="L459" s="10"/>
      <c r="M459" s="10"/>
      <c r="N459" s="10"/>
      <c r="O459" s="10"/>
      <c r="P459" s="10"/>
    </row>
    <row r="460" spans="1:16" ht="24" customHeight="1" x14ac:dyDescent="0.2">
      <c r="A460" s="8"/>
      <c r="B460" s="8"/>
      <c r="C460" s="8"/>
      <c r="D460" s="38"/>
      <c r="E460" s="7"/>
      <c r="F460" s="8"/>
      <c r="G460" s="8"/>
      <c r="H460" s="8"/>
      <c r="I460" s="10"/>
      <c r="J460" s="10"/>
      <c r="K460" s="10"/>
      <c r="L460" s="10"/>
      <c r="M460" s="10"/>
      <c r="N460" s="10"/>
      <c r="O460" s="10"/>
      <c r="P460" s="10"/>
    </row>
    <row r="461" spans="1:16" ht="24" customHeight="1" x14ac:dyDescent="0.2">
      <c r="A461" s="8"/>
      <c r="B461" s="8"/>
      <c r="C461" s="8"/>
      <c r="D461" s="38"/>
      <c r="E461" s="7"/>
      <c r="F461" s="8"/>
      <c r="G461" s="8"/>
      <c r="H461" s="8"/>
      <c r="I461" s="10"/>
      <c r="J461" s="10"/>
      <c r="K461" s="10"/>
      <c r="L461" s="10"/>
      <c r="M461" s="10"/>
      <c r="N461" s="10"/>
      <c r="O461" s="10"/>
      <c r="P461" s="10"/>
    </row>
    <row r="462" spans="1:16" ht="24" customHeight="1" x14ac:dyDescent="0.2">
      <c r="A462" s="8"/>
      <c r="B462" s="8"/>
      <c r="C462" s="8"/>
      <c r="D462" s="38"/>
      <c r="E462" s="7"/>
      <c r="F462" s="8"/>
      <c r="G462" s="8"/>
      <c r="H462" s="8"/>
      <c r="I462" s="10"/>
      <c r="J462" s="10"/>
      <c r="K462" s="10"/>
      <c r="L462" s="10"/>
      <c r="M462" s="10"/>
      <c r="N462" s="10"/>
      <c r="O462" s="10"/>
      <c r="P462" s="10"/>
    </row>
    <row r="463" spans="1:16" ht="24" customHeight="1" x14ac:dyDescent="0.2">
      <c r="A463" s="8"/>
      <c r="B463" s="8"/>
      <c r="C463" s="8"/>
      <c r="D463" s="38"/>
      <c r="E463" s="7"/>
      <c r="F463" s="8"/>
      <c r="G463" s="8"/>
      <c r="H463" s="8"/>
      <c r="I463" s="10"/>
      <c r="J463" s="10"/>
      <c r="K463" s="10"/>
      <c r="L463" s="10"/>
      <c r="M463" s="10"/>
      <c r="N463" s="10"/>
      <c r="O463" s="10"/>
      <c r="P463" s="10"/>
    </row>
    <row r="464" spans="1:16" ht="24" customHeight="1" x14ac:dyDescent="0.2">
      <c r="A464" s="8"/>
      <c r="B464" s="8"/>
      <c r="C464" s="8"/>
      <c r="D464" s="38"/>
      <c r="E464" s="7"/>
      <c r="F464" s="8"/>
      <c r="G464" s="8"/>
      <c r="H464" s="8"/>
      <c r="I464" s="10"/>
      <c r="J464" s="10"/>
      <c r="K464" s="10"/>
      <c r="L464" s="10"/>
      <c r="M464" s="10"/>
      <c r="N464" s="10"/>
      <c r="O464" s="10"/>
      <c r="P464" s="10"/>
    </row>
    <row r="465" spans="1:16" ht="24" customHeight="1" x14ac:dyDescent="0.2">
      <c r="A465" s="8"/>
      <c r="B465" s="8"/>
      <c r="C465" s="8"/>
      <c r="D465" s="38"/>
      <c r="E465" s="7"/>
      <c r="F465" s="8"/>
      <c r="G465" s="8"/>
      <c r="H465" s="8"/>
      <c r="I465" s="10"/>
      <c r="J465" s="10"/>
      <c r="K465" s="10"/>
      <c r="L465" s="10"/>
      <c r="M465" s="10"/>
      <c r="N465" s="10"/>
      <c r="O465" s="10"/>
      <c r="P465" s="10"/>
    </row>
    <row r="466" spans="1:16" ht="24" customHeight="1" x14ac:dyDescent="0.2">
      <c r="A466" s="8"/>
      <c r="B466" s="8"/>
      <c r="C466" s="8"/>
      <c r="D466" s="38"/>
      <c r="E466" s="7"/>
      <c r="F466" s="8"/>
      <c r="G466" s="8"/>
      <c r="H466" s="8"/>
      <c r="I466" s="10"/>
      <c r="J466" s="10"/>
      <c r="K466" s="10"/>
      <c r="L466" s="10"/>
      <c r="M466" s="10"/>
      <c r="N466" s="10"/>
      <c r="O466" s="10"/>
      <c r="P466" s="10"/>
    </row>
    <row r="467" spans="1:16" ht="24" customHeight="1" x14ac:dyDescent="0.2">
      <c r="A467" s="8"/>
      <c r="B467" s="8"/>
      <c r="C467" s="8"/>
      <c r="D467" s="38"/>
      <c r="E467" s="7"/>
      <c r="F467" s="8"/>
      <c r="G467" s="8"/>
      <c r="H467" s="8"/>
      <c r="I467" s="10"/>
      <c r="J467" s="10"/>
      <c r="K467" s="10"/>
      <c r="L467" s="10"/>
      <c r="M467" s="10"/>
      <c r="N467" s="10"/>
      <c r="O467" s="10"/>
      <c r="P467" s="10"/>
    </row>
    <row r="468" spans="1:16" ht="24" customHeight="1" x14ac:dyDescent="0.2">
      <c r="A468" s="8"/>
      <c r="B468" s="8"/>
      <c r="C468" s="8"/>
      <c r="D468" s="38"/>
      <c r="E468" s="7"/>
      <c r="F468" s="8"/>
      <c r="G468" s="8"/>
      <c r="H468" s="8"/>
      <c r="I468" s="10"/>
      <c r="J468" s="10"/>
      <c r="K468" s="10"/>
      <c r="L468" s="10"/>
      <c r="M468" s="10"/>
      <c r="N468" s="10"/>
      <c r="O468" s="10"/>
      <c r="P468" s="10"/>
    </row>
    <row r="469" spans="1:16" ht="24" customHeight="1" x14ac:dyDescent="0.2">
      <c r="A469" s="8"/>
      <c r="B469" s="8"/>
      <c r="C469" s="8"/>
      <c r="D469" s="38"/>
      <c r="E469" s="7"/>
      <c r="F469" s="8"/>
      <c r="G469" s="8"/>
      <c r="H469" s="8"/>
      <c r="I469" s="10"/>
      <c r="J469" s="10"/>
      <c r="K469" s="10"/>
      <c r="L469" s="10"/>
      <c r="M469" s="10"/>
      <c r="N469" s="10"/>
      <c r="O469" s="10"/>
      <c r="P469" s="10"/>
    </row>
    <row r="470" spans="1:16" ht="24" customHeight="1" x14ac:dyDescent="0.2">
      <c r="A470" s="8"/>
      <c r="B470" s="8"/>
      <c r="C470" s="8"/>
      <c r="D470" s="38"/>
      <c r="E470" s="7"/>
      <c r="F470" s="8"/>
      <c r="G470" s="8"/>
      <c r="H470" s="8"/>
      <c r="I470" s="10"/>
      <c r="J470" s="10"/>
      <c r="K470" s="10"/>
      <c r="L470" s="10"/>
      <c r="M470" s="10"/>
      <c r="N470" s="10"/>
      <c r="O470" s="10"/>
      <c r="P470" s="10"/>
    </row>
    <row r="471" spans="1:16" ht="24" customHeight="1" x14ac:dyDescent="0.2">
      <c r="A471" s="8"/>
      <c r="B471" s="8"/>
      <c r="C471" s="8"/>
      <c r="D471" s="38"/>
      <c r="E471" s="7"/>
      <c r="F471" s="8"/>
      <c r="G471" s="8"/>
      <c r="H471" s="8"/>
      <c r="I471" s="10"/>
      <c r="J471" s="10"/>
      <c r="K471" s="10"/>
      <c r="L471" s="10"/>
      <c r="M471" s="10"/>
      <c r="N471" s="10"/>
      <c r="O471" s="10"/>
      <c r="P471" s="10"/>
    </row>
    <row r="472" spans="1:16" ht="24" customHeight="1" x14ac:dyDescent="0.2">
      <c r="A472" s="8"/>
      <c r="B472" s="8"/>
      <c r="C472" s="8"/>
      <c r="D472" s="38"/>
      <c r="E472" s="7"/>
      <c r="F472" s="8"/>
      <c r="G472" s="8"/>
      <c r="H472" s="8"/>
      <c r="I472" s="10"/>
      <c r="J472" s="10"/>
      <c r="K472" s="10"/>
      <c r="L472" s="10"/>
      <c r="M472" s="10"/>
      <c r="N472" s="10"/>
      <c r="O472" s="10"/>
      <c r="P472" s="10"/>
    </row>
    <row r="473" spans="1:16" ht="24" customHeight="1" x14ac:dyDescent="0.2">
      <c r="A473" s="8"/>
      <c r="B473" s="8"/>
      <c r="C473" s="8"/>
      <c r="D473" s="38"/>
      <c r="E473" s="7"/>
      <c r="F473" s="8"/>
      <c r="G473" s="8"/>
      <c r="H473" s="8"/>
      <c r="I473" s="10"/>
      <c r="J473" s="10"/>
      <c r="K473" s="10"/>
      <c r="L473" s="10"/>
      <c r="M473" s="10"/>
      <c r="N473" s="10"/>
      <c r="O473" s="10"/>
      <c r="P473" s="10"/>
    </row>
    <row r="474" spans="1:16" ht="24" customHeight="1" x14ac:dyDescent="0.2">
      <c r="A474" s="8"/>
      <c r="B474" s="8"/>
      <c r="C474" s="8"/>
      <c r="D474" s="38"/>
      <c r="E474" s="7"/>
      <c r="F474" s="8"/>
      <c r="G474" s="8"/>
      <c r="H474" s="8"/>
      <c r="I474" s="10"/>
      <c r="J474" s="10"/>
      <c r="K474" s="10"/>
      <c r="L474" s="10"/>
      <c r="M474" s="10"/>
      <c r="N474" s="10"/>
      <c r="O474" s="10"/>
      <c r="P474" s="10"/>
    </row>
    <row r="475" spans="1:16" ht="24" customHeight="1" x14ac:dyDescent="0.2">
      <c r="A475" s="8"/>
      <c r="B475" s="8"/>
      <c r="C475" s="8"/>
      <c r="D475" s="38"/>
      <c r="E475" s="7"/>
      <c r="F475" s="8"/>
      <c r="G475" s="8"/>
      <c r="H475" s="8"/>
      <c r="I475" s="10"/>
      <c r="J475" s="10"/>
      <c r="K475" s="10"/>
      <c r="L475" s="10"/>
      <c r="M475" s="10"/>
      <c r="N475" s="10"/>
      <c r="O475" s="10"/>
      <c r="P475" s="10"/>
    </row>
    <row r="476" spans="1:16" ht="24" customHeight="1" x14ac:dyDescent="0.2">
      <c r="A476" s="8"/>
      <c r="B476" s="8"/>
      <c r="C476" s="8"/>
      <c r="D476" s="38"/>
      <c r="E476" s="7"/>
      <c r="F476" s="8"/>
      <c r="G476" s="8"/>
      <c r="H476" s="8"/>
      <c r="I476" s="10"/>
      <c r="J476" s="10"/>
      <c r="K476" s="10"/>
      <c r="L476" s="10"/>
      <c r="M476" s="10"/>
      <c r="N476" s="10"/>
      <c r="O476" s="10"/>
      <c r="P476" s="10"/>
    </row>
    <row r="477" spans="1:16" ht="24" customHeight="1" x14ac:dyDescent="0.2">
      <c r="A477" s="8"/>
      <c r="B477" s="8"/>
      <c r="C477" s="8"/>
      <c r="D477" s="38"/>
      <c r="E477" s="7"/>
      <c r="F477" s="8"/>
      <c r="G477" s="8"/>
      <c r="H477" s="8"/>
      <c r="I477" s="10"/>
      <c r="J477" s="10"/>
      <c r="K477" s="10"/>
      <c r="L477" s="10"/>
      <c r="M477" s="10"/>
      <c r="N477" s="10"/>
      <c r="O477" s="10"/>
      <c r="P477" s="10"/>
    </row>
    <row r="478" spans="1:16" ht="24" customHeight="1" x14ac:dyDescent="0.2">
      <c r="A478" s="8"/>
      <c r="B478" s="8"/>
      <c r="C478" s="8"/>
      <c r="D478" s="38"/>
      <c r="E478" s="7"/>
      <c r="F478" s="8"/>
      <c r="G478" s="8"/>
      <c r="H478" s="8"/>
      <c r="I478" s="10"/>
      <c r="J478" s="10"/>
      <c r="K478" s="10"/>
      <c r="L478" s="10"/>
      <c r="M478" s="10"/>
      <c r="N478" s="10"/>
      <c r="O478" s="10"/>
      <c r="P478" s="10"/>
    </row>
    <row r="479" spans="1:16" ht="24" customHeight="1" x14ac:dyDescent="0.2">
      <c r="A479" s="8"/>
      <c r="B479" s="8"/>
      <c r="C479" s="8"/>
      <c r="D479" s="38"/>
      <c r="E479" s="7"/>
      <c r="F479" s="8"/>
      <c r="G479" s="8"/>
      <c r="H479" s="8"/>
      <c r="I479" s="10"/>
      <c r="J479" s="10"/>
      <c r="K479" s="10"/>
      <c r="L479" s="10"/>
      <c r="M479" s="10"/>
      <c r="N479" s="10"/>
      <c r="O479" s="10"/>
      <c r="P479" s="10"/>
    </row>
    <row r="480" spans="1:16" ht="24" customHeight="1" x14ac:dyDescent="0.2">
      <c r="A480" s="8"/>
      <c r="B480" s="8"/>
      <c r="C480" s="8"/>
      <c r="D480" s="38"/>
      <c r="E480" s="7"/>
      <c r="F480" s="8"/>
      <c r="G480" s="8"/>
      <c r="H480" s="8"/>
      <c r="I480" s="10"/>
      <c r="J480" s="10"/>
      <c r="K480" s="10"/>
      <c r="L480" s="10"/>
      <c r="M480" s="10"/>
      <c r="N480" s="10"/>
      <c r="O480" s="10"/>
      <c r="P480" s="10"/>
    </row>
    <row r="481" spans="1:16" ht="24" customHeight="1" x14ac:dyDescent="0.2">
      <c r="A481" s="8"/>
      <c r="B481" s="8"/>
      <c r="C481" s="8"/>
      <c r="D481" s="38"/>
      <c r="E481" s="7"/>
      <c r="F481" s="8"/>
      <c r="G481" s="8"/>
      <c r="H481" s="8"/>
      <c r="I481" s="10"/>
      <c r="J481" s="10"/>
      <c r="K481" s="10"/>
      <c r="L481" s="10"/>
      <c r="M481" s="10"/>
      <c r="N481" s="10"/>
      <c r="O481" s="10"/>
      <c r="P481" s="10"/>
    </row>
    <row r="482" spans="1:16" ht="24" customHeight="1" x14ac:dyDescent="0.2">
      <c r="A482" s="8"/>
      <c r="B482" s="8"/>
      <c r="C482" s="8"/>
      <c r="D482" s="38"/>
      <c r="E482" s="7"/>
      <c r="F482" s="8"/>
      <c r="G482" s="8"/>
      <c r="H482" s="8"/>
      <c r="I482" s="10"/>
      <c r="J482" s="10"/>
      <c r="K482" s="10"/>
      <c r="L482" s="10"/>
      <c r="M482" s="10"/>
      <c r="N482" s="10"/>
      <c r="O482" s="10"/>
      <c r="P482" s="10"/>
    </row>
    <row r="483" spans="1:16" ht="24" customHeight="1" x14ac:dyDescent="0.2">
      <c r="A483" s="8"/>
      <c r="B483" s="8"/>
      <c r="C483" s="8"/>
      <c r="D483" s="38"/>
      <c r="E483" s="7"/>
      <c r="F483" s="8"/>
      <c r="G483" s="8"/>
      <c r="H483" s="8"/>
      <c r="I483" s="10"/>
      <c r="J483" s="10"/>
      <c r="K483" s="10"/>
      <c r="L483" s="10"/>
      <c r="M483" s="10"/>
      <c r="N483" s="10"/>
      <c r="O483" s="10"/>
      <c r="P483" s="10"/>
    </row>
    <row r="484" spans="1:16" ht="24" customHeight="1" x14ac:dyDescent="0.2">
      <c r="A484" s="8"/>
      <c r="B484" s="8"/>
      <c r="C484" s="8"/>
      <c r="D484" s="38"/>
      <c r="E484" s="7"/>
      <c r="F484" s="8"/>
      <c r="G484" s="8"/>
      <c r="H484" s="8"/>
      <c r="I484" s="10"/>
      <c r="J484" s="10"/>
      <c r="K484" s="10"/>
      <c r="L484" s="10"/>
      <c r="M484" s="10"/>
      <c r="N484" s="10"/>
      <c r="O484" s="10"/>
      <c r="P484" s="10"/>
    </row>
    <row r="485" spans="1:16" ht="24" customHeight="1" x14ac:dyDescent="0.2">
      <c r="A485" s="8"/>
      <c r="B485" s="8"/>
      <c r="C485" s="8"/>
      <c r="D485" s="38"/>
      <c r="E485" s="7"/>
      <c r="F485" s="8"/>
      <c r="G485" s="8"/>
      <c r="H485" s="8"/>
      <c r="I485" s="10"/>
      <c r="J485" s="10"/>
      <c r="K485" s="10"/>
      <c r="L485" s="10"/>
      <c r="M485" s="10"/>
      <c r="N485" s="10"/>
      <c r="O485" s="10"/>
      <c r="P485" s="10"/>
    </row>
    <row r="486" spans="1:16" ht="24" customHeight="1" x14ac:dyDescent="0.2">
      <c r="A486" s="8"/>
      <c r="B486" s="8"/>
      <c r="C486" s="8"/>
      <c r="D486" s="38"/>
      <c r="E486" s="7"/>
      <c r="F486" s="8"/>
      <c r="G486" s="8"/>
      <c r="H486" s="8"/>
      <c r="I486" s="10"/>
      <c r="J486" s="10"/>
      <c r="K486" s="10"/>
      <c r="L486" s="10"/>
      <c r="M486" s="10"/>
      <c r="N486" s="10"/>
      <c r="O486" s="10"/>
      <c r="P486" s="10"/>
    </row>
    <row r="487" spans="1:16" ht="24" customHeight="1" x14ac:dyDescent="0.2">
      <c r="A487" s="8"/>
      <c r="B487" s="8"/>
      <c r="C487" s="8"/>
      <c r="D487" s="38"/>
      <c r="E487" s="7"/>
      <c r="F487" s="8"/>
      <c r="G487" s="8"/>
      <c r="H487" s="8"/>
      <c r="I487" s="10"/>
      <c r="J487" s="10"/>
      <c r="K487" s="10"/>
      <c r="L487" s="10"/>
      <c r="M487" s="10"/>
      <c r="N487" s="10"/>
      <c r="O487" s="10"/>
      <c r="P487" s="10"/>
    </row>
    <row r="488" spans="1:16" ht="24" customHeight="1" x14ac:dyDescent="0.2">
      <c r="A488" s="8"/>
      <c r="B488" s="8"/>
      <c r="C488" s="8"/>
      <c r="D488" s="38"/>
      <c r="E488" s="7"/>
      <c r="F488" s="8"/>
      <c r="G488" s="8"/>
      <c r="H488" s="8"/>
      <c r="I488" s="10"/>
      <c r="J488" s="10"/>
      <c r="K488" s="10"/>
      <c r="L488" s="10"/>
      <c r="M488" s="10"/>
      <c r="N488" s="10"/>
      <c r="O488" s="10"/>
      <c r="P488" s="10"/>
    </row>
    <row r="489" spans="1:16" ht="24" customHeight="1" x14ac:dyDescent="0.2">
      <c r="A489" s="8"/>
      <c r="B489" s="8"/>
      <c r="C489" s="8"/>
      <c r="D489" s="38"/>
      <c r="E489" s="7"/>
      <c r="F489" s="8"/>
      <c r="G489" s="8"/>
      <c r="H489" s="8"/>
      <c r="I489" s="10"/>
      <c r="J489" s="10"/>
      <c r="K489" s="10"/>
      <c r="L489" s="10"/>
      <c r="M489" s="10"/>
      <c r="N489" s="10"/>
      <c r="O489" s="10"/>
      <c r="P489" s="10"/>
    </row>
    <row r="490" spans="1:16" ht="24" customHeight="1" x14ac:dyDescent="0.2">
      <c r="A490" s="8"/>
      <c r="B490" s="8"/>
      <c r="C490" s="8"/>
      <c r="D490" s="38"/>
      <c r="E490" s="7"/>
      <c r="F490" s="8"/>
      <c r="G490" s="8"/>
      <c r="H490" s="8"/>
      <c r="I490" s="10"/>
      <c r="J490" s="10"/>
      <c r="K490" s="10"/>
      <c r="L490" s="10"/>
      <c r="M490" s="10"/>
      <c r="N490" s="10"/>
      <c r="O490" s="10"/>
      <c r="P490" s="10"/>
    </row>
    <row r="491" spans="1:16" ht="24" customHeight="1" x14ac:dyDescent="0.2">
      <c r="A491" s="8"/>
      <c r="B491" s="8"/>
      <c r="C491" s="8"/>
      <c r="D491" s="38"/>
      <c r="E491" s="7"/>
      <c r="F491" s="8"/>
      <c r="G491" s="8"/>
      <c r="H491" s="8"/>
      <c r="I491" s="10"/>
      <c r="J491" s="10"/>
      <c r="K491" s="10"/>
      <c r="L491" s="10"/>
      <c r="M491" s="10"/>
      <c r="N491" s="10"/>
      <c r="O491" s="10"/>
      <c r="P491" s="10"/>
    </row>
    <row r="492" spans="1:16" ht="24" customHeight="1" x14ac:dyDescent="0.2">
      <c r="A492" s="8"/>
      <c r="B492" s="8"/>
      <c r="C492" s="8"/>
      <c r="D492" s="38"/>
      <c r="E492" s="7"/>
      <c r="F492" s="8"/>
      <c r="G492" s="8"/>
      <c r="H492" s="8"/>
      <c r="I492" s="10"/>
      <c r="J492" s="10"/>
      <c r="K492" s="10"/>
      <c r="L492" s="10"/>
      <c r="M492" s="10"/>
      <c r="N492" s="10"/>
      <c r="O492" s="10"/>
      <c r="P492" s="10"/>
    </row>
    <row r="493" spans="1:16" ht="24" customHeight="1" x14ac:dyDescent="0.2">
      <c r="A493" s="8"/>
      <c r="B493" s="8"/>
      <c r="C493" s="8"/>
      <c r="D493" s="38"/>
      <c r="E493" s="7"/>
      <c r="F493" s="8"/>
      <c r="G493" s="8"/>
      <c r="H493" s="8"/>
      <c r="I493" s="10"/>
      <c r="J493" s="10"/>
      <c r="K493" s="10"/>
      <c r="L493" s="10"/>
      <c r="M493" s="10"/>
      <c r="N493" s="10"/>
      <c r="O493" s="10"/>
      <c r="P493" s="10"/>
    </row>
    <row r="494" spans="1:16" ht="24" customHeight="1" x14ac:dyDescent="0.2">
      <c r="A494" s="8"/>
      <c r="B494" s="8"/>
      <c r="C494" s="8"/>
      <c r="D494" s="38"/>
      <c r="E494" s="7"/>
      <c r="F494" s="8"/>
      <c r="G494" s="8"/>
      <c r="H494" s="8"/>
      <c r="I494" s="10"/>
      <c r="J494" s="10"/>
      <c r="K494" s="10"/>
      <c r="L494" s="10"/>
      <c r="M494" s="10"/>
      <c r="N494" s="10"/>
      <c r="O494" s="10"/>
      <c r="P494" s="10"/>
    </row>
    <row r="495" spans="1:16" ht="24" customHeight="1" x14ac:dyDescent="0.2">
      <c r="A495" s="8"/>
      <c r="B495" s="8"/>
      <c r="C495" s="8"/>
      <c r="D495" s="38"/>
      <c r="E495" s="7"/>
      <c r="F495" s="8"/>
      <c r="G495" s="8"/>
      <c r="H495" s="8"/>
      <c r="I495" s="10"/>
      <c r="J495" s="10"/>
      <c r="K495" s="10"/>
      <c r="L495" s="10"/>
      <c r="M495" s="10"/>
      <c r="N495" s="10"/>
      <c r="O495" s="10"/>
      <c r="P495" s="10"/>
    </row>
    <row r="496" spans="1:16" ht="24" customHeight="1" x14ac:dyDescent="0.2">
      <c r="A496" s="8"/>
      <c r="B496" s="8"/>
      <c r="C496" s="8"/>
      <c r="D496" s="38"/>
      <c r="E496" s="7"/>
      <c r="F496" s="8"/>
      <c r="G496" s="8"/>
      <c r="H496" s="8"/>
      <c r="I496" s="10"/>
      <c r="J496" s="10"/>
      <c r="K496" s="10"/>
      <c r="L496" s="10"/>
      <c r="M496" s="10"/>
      <c r="N496" s="10"/>
      <c r="O496" s="10"/>
      <c r="P496" s="10"/>
    </row>
    <row r="497" spans="1:16" ht="24" customHeight="1" x14ac:dyDescent="0.2">
      <c r="A497" s="8"/>
      <c r="B497" s="8"/>
      <c r="C497" s="8"/>
      <c r="D497" s="38"/>
      <c r="E497" s="7"/>
      <c r="F497" s="8"/>
      <c r="G497" s="8"/>
      <c r="H497" s="8"/>
      <c r="I497" s="10"/>
      <c r="J497" s="10"/>
      <c r="K497" s="10"/>
      <c r="L497" s="10"/>
      <c r="M497" s="10"/>
      <c r="N497" s="10"/>
      <c r="O497" s="10"/>
      <c r="P497" s="10"/>
    </row>
    <row r="498" spans="1:16" ht="24" customHeight="1" x14ac:dyDescent="0.2">
      <c r="A498" s="8"/>
      <c r="B498" s="8"/>
      <c r="C498" s="8"/>
      <c r="D498" s="38"/>
      <c r="E498" s="7"/>
      <c r="F498" s="8"/>
      <c r="G498" s="8"/>
      <c r="H498" s="8"/>
      <c r="I498" s="10"/>
      <c r="J498" s="10"/>
      <c r="K498" s="10"/>
      <c r="L498" s="10"/>
      <c r="M498" s="10"/>
      <c r="N498" s="10"/>
      <c r="O498" s="10"/>
      <c r="P498" s="10"/>
    </row>
    <row r="499" spans="1:16" ht="24" customHeight="1" x14ac:dyDescent="0.2">
      <c r="A499" s="8"/>
      <c r="B499" s="8"/>
      <c r="C499" s="8"/>
      <c r="D499" s="38"/>
      <c r="E499" s="7"/>
      <c r="F499" s="8"/>
      <c r="G499" s="8"/>
      <c r="H499" s="8"/>
      <c r="I499" s="10"/>
      <c r="J499" s="10"/>
      <c r="K499" s="10"/>
      <c r="L499" s="10"/>
      <c r="M499" s="10"/>
      <c r="N499" s="10"/>
      <c r="O499" s="10"/>
      <c r="P499" s="10"/>
    </row>
    <row r="500" spans="1:16" ht="24" customHeight="1" x14ac:dyDescent="0.2">
      <c r="A500" s="8"/>
      <c r="B500" s="8"/>
      <c r="C500" s="8"/>
      <c r="D500" s="38"/>
      <c r="E500" s="7"/>
      <c r="F500" s="8"/>
      <c r="G500" s="8"/>
      <c r="H500" s="8"/>
      <c r="I500" s="10"/>
      <c r="J500" s="10"/>
      <c r="K500" s="10"/>
      <c r="L500" s="10"/>
      <c r="M500" s="10"/>
      <c r="N500" s="10"/>
      <c r="O500" s="10"/>
      <c r="P500" s="10"/>
    </row>
    <row r="501" spans="1:16" ht="24" customHeight="1" x14ac:dyDescent="0.2">
      <c r="A501" s="8"/>
      <c r="B501" s="8"/>
      <c r="C501" s="8"/>
      <c r="D501" s="38"/>
      <c r="E501" s="7"/>
      <c r="F501" s="8"/>
      <c r="G501" s="8"/>
      <c r="H501" s="8"/>
      <c r="I501" s="10"/>
      <c r="J501" s="10"/>
      <c r="K501" s="10"/>
      <c r="L501" s="10"/>
      <c r="M501" s="10"/>
      <c r="N501" s="10"/>
      <c r="O501" s="10"/>
      <c r="P501" s="10"/>
    </row>
    <row r="502" spans="1:16" ht="24" customHeight="1" x14ac:dyDescent="0.2">
      <c r="A502" s="8"/>
      <c r="B502" s="8"/>
      <c r="C502" s="8"/>
      <c r="D502" s="38"/>
      <c r="E502" s="7"/>
      <c r="F502" s="8"/>
      <c r="G502" s="8"/>
      <c r="H502" s="8"/>
      <c r="I502" s="10"/>
      <c r="J502" s="10"/>
      <c r="K502" s="10"/>
      <c r="L502" s="10"/>
      <c r="M502" s="10"/>
      <c r="N502" s="10"/>
      <c r="O502" s="10"/>
      <c r="P502" s="10"/>
    </row>
    <row r="503" spans="1:16" ht="24" customHeight="1" x14ac:dyDescent="0.2">
      <c r="A503" s="8"/>
      <c r="B503" s="8"/>
      <c r="C503" s="8"/>
      <c r="D503" s="38"/>
      <c r="E503" s="7"/>
      <c r="F503" s="8"/>
      <c r="G503" s="8"/>
      <c r="H503" s="8"/>
      <c r="I503" s="10"/>
      <c r="J503" s="10"/>
      <c r="K503" s="10"/>
      <c r="L503" s="10"/>
      <c r="M503" s="10"/>
      <c r="N503" s="10"/>
      <c r="O503" s="10"/>
      <c r="P503" s="10"/>
    </row>
    <row r="504" spans="1:16" ht="24" customHeight="1" x14ac:dyDescent="0.2">
      <c r="A504" s="8"/>
      <c r="B504" s="8"/>
      <c r="C504" s="8"/>
      <c r="D504" s="38"/>
      <c r="E504" s="7"/>
      <c r="F504" s="8"/>
      <c r="G504" s="8"/>
      <c r="H504" s="8"/>
      <c r="I504" s="10"/>
      <c r="J504" s="10"/>
      <c r="K504" s="10"/>
      <c r="L504" s="10"/>
      <c r="M504" s="10"/>
      <c r="N504" s="10"/>
      <c r="O504" s="10"/>
      <c r="P504" s="10"/>
    </row>
    <row r="505" spans="1:16" ht="24" customHeight="1" x14ac:dyDescent="0.2">
      <c r="A505" s="8"/>
      <c r="B505" s="8"/>
      <c r="C505" s="8"/>
      <c r="D505" s="38"/>
      <c r="E505" s="7"/>
      <c r="F505" s="8"/>
      <c r="G505" s="8"/>
      <c r="H505" s="8"/>
      <c r="I505" s="10"/>
      <c r="J505" s="10"/>
      <c r="K505" s="10"/>
      <c r="L505" s="10"/>
      <c r="M505" s="10"/>
      <c r="N505" s="10"/>
      <c r="O505" s="10"/>
      <c r="P505" s="10"/>
    </row>
    <row r="506" spans="1:16" ht="24" customHeight="1" x14ac:dyDescent="0.2">
      <c r="A506" s="8"/>
      <c r="B506" s="8"/>
      <c r="C506" s="8"/>
      <c r="D506" s="38"/>
      <c r="E506" s="7"/>
      <c r="F506" s="8"/>
      <c r="G506" s="8"/>
      <c r="H506" s="8"/>
      <c r="I506" s="10"/>
      <c r="J506" s="10"/>
      <c r="K506" s="10"/>
      <c r="L506" s="10"/>
      <c r="M506" s="10"/>
      <c r="N506" s="10"/>
      <c r="O506" s="10"/>
      <c r="P506" s="10"/>
    </row>
    <row r="507" spans="1:16" ht="24" customHeight="1" x14ac:dyDescent="0.2">
      <c r="A507" s="8"/>
      <c r="B507" s="8"/>
      <c r="C507" s="8"/>
      <c r="D507" s="38"/>
      <c r="E507" s="7"/>
      <c r="F507" s="8"/>
      <c r="G507" s="8"/>
      <c r="H507" s="8"/>
      <c r="I507" s="10"/>
      <c r="J507" s="10"/>
      <c r="K507" s="10"/>
      <c r="L507" s="10"/>
      <c r="M507" s="10"/>
      <c r="N507" s="10"/>
      <c r="O507" s="10"/>
      <c r="P507" s="10"/>
    </row>
    <row r="508" spans="1:16" ht="24" customHeight="1" x14ac:dyDescent="0.2">
      <c r="A508" s="8"/>
      <c r="B508" s="8"/>
      <c r="C508" s="8"/>
      <c r="D508" s="38"/>
      <c r="E508" s="7"/>
      <c r="F508" s="8"/>
      <c r="G508" s="8"/>
      <c r="H508" s="8"/>
      <c r="I508" s="10"/>
      <c r="J508" s="10"/>
      <c r="K508" s="10"/>
      <c r="L508" s="10"/>
      <c r="M508" s="10"/>
      <c r="N508" s="10"/>
      <c r="O508" s="10"/>
      <c r="P508" s="10"/>
    </row>
    <row r="509" spans="1:16" ht="24" customHeight="1" x14ac:dyDescent="0.2">
      <c r="A509" s="8"/>
      <c r="B509" s="8"/>
      <c r="C509" s="8"/>
      <c r="D509" s="38"/>
      <c r="E509" s="7"/>
      <c r="F509" s="8"/>
      <c r="G509" s="8"/>
      <c r="H509" s="8"/>
      <c r="I509" s="10"/>
      <c r="J509" s="10"/>
      <c r="K509" s="10"/>
      <c r="L509" s="10"/>
      <c r="M509" s="10"/>
      <c r="N509" s="10"/>
      <c r="O509" s="10"/>
      <c r="P509" s="10"/>
    </row>
    <row r="510" spans="1:16" ht="24" customHeight="1" x14ac:dyDescent="0.2">
      <c r="A510" s="8"/>
      <c r="B510" s="8"/>
      <c r="C510" s="8"/>
      <c r="D510" s="38"/>
      <c r="E510" s="7"/>
      <c r="F510" s="8"/>
      <c r="G510" s="8"/>
      <c r="H510" s="8"/>
      <c r="I510" s="10"/>
      <c r="J510" s="10"/>
      <c r="K510" s="10"/>
      <c r="L510" s="10"/>
      <c r="M510" s="10"/>
      <c r="N510" s="10"/>
      <c r="O510" s="10"/>
      <c r="P510" s="10"/>
    </row>
    <row r="511" spans="1:16" ht="24" customHeight="1" x14ac:dyDescent="0.2">
      <c r="A511" s="8"/>
      <c r="B511" s="8"/>
      <c r="C511" s="8"/>
      <c r="D511" s="38"/>
      <c r="E511" s="7"/>
      <c r="F511" s="8"/>
      <c r="G511" s="8"/>
      <c r="H511" s="8"/>
      <c r="I511" s="10"/>
      <c r="J511" s="10"/>
      <c r="K511" s="10"/>
      <c r="L511" s="10"/>
      <c r="M511" s="10"/>
      <c r="N511" s="10"/>
      <c r="O511" s="10"/>
      <c r="P511" s="10"/>
    </row>
    <row r="512" spans="1:16" ht="24" customHeight="1" x14ac:dyDescent="0.2">
      <c r="A512" s="8"/>
      <c r="B512" s="8"/>
      <c r="C512" s="8"/>
      <c r="D512" s="38"/>
      <c r="E512" s="7"/>
      <c r="F512" s="8"/>
      <c r="G512" s="8"/>
      <c r="H512" s="8"/>
      <c r="I512" s="10"/>
      <c r="J512" s="10"/>
      <c r="K512" s="10"/>
      <c r="L512" s="10"/>
      <c r="M512" s="10"/>
      <c r="N512" s="10"/>
      <c r="O512" s="10"/>
      <c r="P512" s="10"/>
    </row>
    <row r="513" spans="1:16" ht="24" customHeight="1" x14ac:dyDescent="0.2">
      <c r="A513" s="8"/>
      <c r="B513" s="8"/>
      <c r="C513" s="8"/>
      <c r="D513" s="38"/>
      <c r="E513" s="7"/>
      <c r="F513" s="8"/>
      <c r="G513" s="8"/>
      <c r="H513" s="8"/>
      <c r="I513" s="10"/>
      <c r="J513" s="10"/>
      <c r="K513" s="10"/>
      <c r="L513" s="10"/>
      <c r="M513" s="10"/>
      <c r="N513" s="10"/>
      <c r="O513" s="10"/>
      <c r="P513" s="10"/>
    </row>
    <row r="514" spans="1:16" ht="24" customHeight="1" x14ac:dyDescent="0.2">
      <c r="A514" s="8"/>
      <c r="B514" s="8"/>
      <c r="C514" s="8"/>
      <c r="D514" s="38"/>
      <c r="E514" s="7"/>
      <c r="F514" s="8"/>
      <c r="G514" s="8"/>
      <c r="H514" s="8"/>
      <c r="I514" s="10"/>
      <c r="J514" s="10"/>
      <c r="K514" s="10"/>
      <c r="L514" s="10"/>
      <c r="M514" s="10"/>
      <c r="N514" s="10"/>
      <c r="O514" s="10"/>
      <c r="P514" s="10"/>
    </row>
    <row r="515" spans="1:16" ht="24" customHeight="1" x14ac:dyDescent="0.2">
      <c r="A515" s="8"/>
      <c r="B515" s="8"/>
      <c r="C515" s="8"/>
      <c r="D515" s="38"/>
      <c r="E515" s="7"/>
      <c r="F515" s="8"/>
      <c r="G515" s="8"/>
      <c r="H515" s="8"/>
      <c r="I515" s="10"/>
      <c r="J515" s="10"/>
      <c r="K515" s="10"/>
      <c r="L515" s="10"/>
      <c r="M515" s="10"/>
      <c r="N515" s="10"/>
      <c r="O515" s="10"/>
      <c r="P515" s="10"/>
    </row>
    <row r="516" spans="1:16" ht="24" customHeight="1" x14ac:dyDescent="0.2">
      <c r="A516" s="8"/>
      <c r="B516" s="8"/>
      <c r="C516" s="8"/>
      <c r="D516" s="38"/>
      <c r="E516" s="7"/>
      <c r="F516" s="8"/>
      <c r="G516" s="8"/>
      <c r="H516" s="8"/>
      <c r="I516" s="10"/>
      <c r="J516" s="10"/>
      <c r="K516" s="10"/>
      <c r="L516" s="10"/>
      <c r="M516" s="10"/>
      <c r="N516" s="10"/>
      <c r="O516" s="10"/>
      <c r="P516" s="10"/>
    </row>
    <row r="517" spans="1:16" ht="24" customHeight="1" x14ac:dyDescent="0.2">
      <c r="A517" s="8"/>
      <c r="B517" s="8"/>
      <c r="C517" s="8"/>
      <c r="D517" s="38"/>
      <c r="E517" s="7"/>
      <c r="F517" s="8"/>
      <c r="G517" s="8"/>
      <c r="H517" s="8"/>
      <c r="I517" s="10"/>
      <c r="J517" s="10"/>
      <c r="K517" s="10"/>
      <c r="L517" s="10"/>
      <c r="M517" s="10"/>
      <c r="N517" s="10"/>
      <c r="O517" s="10"/>
      <c r="P517" s="10"/>
    </row>
    <row r="518" spans="1:16" ht="24" customHeight="1" x14ac:dyDescent="0.2">
      <c r="A518" s="8"/>
      <c r="B518" s="8"/>
      <c r="C518" s="8"/>
      <c r="D518" s="38"/>
      <c r="E518" s="7"/>
      <c r="F518" s="8"/>
      <c r="G518" s="8"/>
      <c r="H518" s="8"/>
      <c r="I518" s="10"/>
      <c r="J518" s="10"/>
      <c r="K518" s="10"/>
      <c r="L518" s="10"/>
      <c r="M518" s="10"/>
      <c r="N518" s="10"/>
      <c r="O518" s="10"/>
      <c r="P518" s="10"/>
    </row>
    <row r="519" spans="1:16" ht="24" customHeight="1" x14ac:dyDescent="0.2">
      <c r="A519" s="8"/>
      <c r="B519" s="8"/>
      <c r="C519" s="8"/>
      <c r="D519" s="38"/>
      <c r="E519" s="7"/>
      <c r="F519" s="8"/>
      <c r="G519" s="8"/>
      <c r="H519" s="8"/>
      <c r="I519" s="10"/>
      <c r="J519" s="10"/>
      <c r="K519" s="10"/>
      <c r="L519" s="10"/>
      <c r="M519" s="10"/>
      <c r="N519" s="10"/>
      <c r="O519" s="10"/>
      <c r="P519" s="10"/>
    </row>
    <row r="520" spans="1:16" ht="24" customHeight="1" x14ac:dyDescent="0.2">
      <c r="A520" s="8"/>
      <c r="B520" s="8"/>
      <c r="C520" s="8"/>
      <c r="D520" s="38"/>
      <c r="E520" s="7"/>
      <c r="F520" s="8"/>
      <c r="G520" s="8"/>
      <c r="H520" s="8"/>
      <c r="I520" s="10"/>
      <c r="J520" s="10"/>
      <c r="K520" s="10"/>
      <c r="L520" s="10"/>
      <c r="M520" s="10"/>
      <c r="N520" s="10"/>
      <c r="O520" s="10"/>
      <c r="P520" s="10"/>
    </row>
    <row r="521" spans="1:16" ht="24" customHeight="1" x14ac:dyDescent="0.2">
      <c r="A521" s="8"/>
      <c r="B521" s="8"/>
      <c r="C521" s="8"/>
      <c r="D521" s="38"/>
      <c r="E521" s="7"/>
      <c r="F521" s="8"/>
      <c r="G521" s="8"/>
      <c r="H521" s="8"/>
      <c r="I521" s="10"/>
      <c r="J521" s="10"/>
      <c r="K521" s="10"/>
      <c r="L521" s="10"/>
      <c r="M521" s="10"/>
      <c r="N521" s="10"/>
      <c r="O521" s="10"/>
      <c r="P521" s="10"/>
    </row>
    <row r="522" spans="1:16" ht="24" customHeight="1" x14ac:dyDescent="0.2">
      <c r="A522" s="8"/>
      <c r="B522" s="8"/>
      <c r="C522" s="8"/>
      <c r="D522" s="38"/>
      <c r="E522" s="7"/>
      <c r="F522" s="8"/>
      <c r="G522" s="8"/>
      <c r="H522" s="8"/>
      <c r="I522" s="10"/>
      <c r="J522" s="10"/>
      <c r="K522" s="10"/>
      <c r="L522" s="10"/>
      <c r="M522" s="10"/>
      <c r="N522" s="10"/>
      <c r="O522" s="10"/>
      <c r="P522" s="10"/>
    </row>
    <row r="523" spans="1:16" ht="24" customHeight="1" x14ac:dyDescent="0.2">
      <c r="A523" s="8"/>
      <c r="B523" s="8"/>
      <c r="C523" s="8"/>
      <c r="D523" s="38"/>
      <c r="E523" s="7"/>
      <c r="F523" s="8"/>
      <c r="G523" s="8"/>
      <c r="H523" s="8"/>
      <c r="I523" s="10"/>
      <c r="J523" s="10"/>
      <c r="K523" s="10"/>
      <c r="L523" s="10"/>
      <c r="M523" s="10"/>
      <c r="N523" s="10"/>
      <c r="O523" s="10"/>
      <c r="P523" s="10"/>
    </row>
  </sheetData>
  <sheetProtection selectLockedCells="1"/>
  <dataConsolidate link="1"/>
  <mergeCells count="628">
    <mergeCell ref="H274:H302"/>
    <mergeCell ref="F246:H246"/>
    <mergeCell ref="C267:C268"/>
    <mergeCell ref="A255:A257"/>
    <mergeCell ref="C253:H253"/>
    <mergeCell ref="B255:B257"/>
    <mergeCell ref="F255:F256"/>
    <mergeCell ref="E255:E257"/>
    <mergeCell ref="G255:G256"/>
    <mergeCell ref="C255:C257"/>
    <mergeCell ref="D255:D257"/>
    <mergeCell ref="F257:H257"/>
    <mergeCell ref="C263:H263"/>
    <mergeCell ref="B264:H264"/>
    <mergeCell ref="A236:A240"/>
    <mergeCell ref="A243:A246"/>
    <mergeCell ref="B236:B240"/>
    <mergeCell ref="B241:B242"/>
    <mergeCell ref="A226:A230"/>
    <mergeCell ref="A258:A262"/>
    <mergeCell ref="B221:B225"/>
    <mergeCell ref="C221:C225"/>
    <mergeCell ref="C217:H217"/>
    <mergeCell ref="B219:B220"/>
    <mergeCell ref="A241:A242"/>
    <mergeCell ref="A231:A235"/>
    <mergeCell ref="B231:B235"/>
    <mergeCell ref="C231:C235"/>
    <mergeCell ref="D231:D235"/>
    <mergeCell ref="E231:E235"/>
    <mergeCell ref="F231:F234"/>
    <mergeCell ref="F235:H235"/>
    <mergeCell ref="A221:A225"/>
    <mergeCell ref="D247:D248"/>
    <mergeCell ref="C247:C248"/>
    <mergeCell ref="G226:G229"/>
    <mergeCell ref="C241:C242"/>
    <mergeCell ref="F262:H262"/>
    <mergeCell ref="F306:H306"/>
    <mergeCell ref="D305:D306"/>
    <mergeCell ref="E305:E306"/>
    <mergeCell ref="D272:D273"/>
    <mergeCell ref="F268:H268"/>
    <mergeCell ref="D267:D268"/>
    <mergeCell ref="G46:G51"/>
    <mergeCell ref="G101:G106"/>
    <mergeCell ref="F101:F106"/>
    <mergeCell ref="D91:D96"/>
    <mergeCell ref="E91:E96"/>
    <mergeCell ref="E77:E83"/>
    <mergeCell ref="E73:E76"/>
    <mergeCell ref="F119:F121"/>
    <mergeCell ref="D119:D122"/>
    <mergeCell ref="G119:G121"/>
    <mergeCell ref="F226:F229"/>
    <mergeCell ref="E236:E240"/>
    <mergeCell ref="F236:F239"/>
    <mergeCell ref="G236:G239"/>
    <mergeCell ref="C266:L266"/>
    <mergeCell ref="F107:H107"/>
    <mergeCell ref="D269:D271"/>
    <mergeCell ref="C274:C304"/>
    <mergeCell ref="U1:X1"/>
    <mergeCell ref="F177:F178"/>
    <mergeCell ref="G177:G178"/>
    <mergeCell ref="A340:H340"/>
    <mergeCell ref="E267:E268"/>
    <mergeCell ref="F319:H319"/>
    <mergeCell ref="E309:E311"/>
    <mergeCell ref="E269:E271"/>
    <mergeCell ref="F271:H271"/>
    <mergeCell ref="G269:G270"/>
    <mergeCell ref="F273:H273"/>
    <mergeCell ref="F304:H304"/>
    <mergeCell ref="G274:G303"/>
    <mergeCell ref="E272:E273"/>
    <mergeCell ref="B258:B262"/>
    <mergeCell ref="C258:C262"/>
    <mergeCell ref="S3:T3"/>
    <mergeCell ref="Q4:T4"/>
    <mergeCell ref="Q5:Q7"/>
    <mergeCell ref="R5:T5"/>
    <mergeCell ref="T6:T7"/>
    <mergeCell ref="C307:C308"/>
    <mergeCell ref="D307:D308"/>
    <mergeCell ref="F308:H308"/>
    <mergeCell ref="F320:F321"/>
    <mergeCell ref="A307:A308"/>
    <mergeCell ref="G323:G324"/>
    <mergeCell ref="A323:A325"/>
    <mergeCell ref="G331:G332"/>
    <mergeCell ref="G320:G321"/>
    <mergeCell ref="E357:G357"/>
    <mergeCell ref="E358:G358"/>
    <mergeCell ref="E359:G359"/>
    <mergeCell ref="E354:H354"/>
    <mergeCell ref="E355:G355"/>
    <mergeCell ref="E356:G356"/>
    <mergeCell ref="F327:H327"/>
    <mergeCell ref="F328:F329"/>
    <mergeCell ref="G328:G329"/>
    <mergeCell ref="F330:H330"/>
    <mergeCell ref="E353:G353"/>
    <mergeCell ref="D351:H351"/>
    <mergeCell ref="A345:H345"/>
    <mergeCell ref="E378:G378"/>
    <mergeCell ref="E389:F389"/>
    <mergeCell ref="E391:G391"/>
    <mergeCell ref="E379:G379"/>
    <mergeCell ref="E380:G380"/>
    <mergeCell ref="E381:G381"/>
    <mergeCell ref="E382:G382"/>
    <mergeCell ref="E383:F383"/>
    <mergeCell ref="E384:G384"/>
    <mergeCell ref="E385:G385"/>
    <mergeCell ref="E386:G386"/>
    <mergeCell ref="E390:G390"/>
    <mergeCell ref="E387:G387"/>
    <mergeCell ref="E388:G388"/>
    <mergeCell ref="E377:G377"/>
    <mergeCell ref="E364:G364"/>
    <mergeCell ref="E365:G365"/>
    <mergeCell ref="E370:G370"/>
    <mergeCell ref="E371:G371"/>
    <mergeCell ref="E372:G372"/>
    <mergeCell ref="A348:H348"/>
    <mergeCell ref="E352:G352"/>
    <mergeCell ref="B335:H335"/>
    <mergeCell ref="F331:F332"/>
    <mergeCell ref="E374:G374"/>
    <mergeCell ref="E375:G375"/>
    <mergeCell ref="E376:G376"/>
    <mergeCell ref="E367:G367"/>
    <mergeCell ref="E369:G369"/>
    <mergeCell ref="E360:G360"/>
    <mergeCell ref="E361:G361"/>
    <mergeCell ref="E362:G362"/>
    <mergeCell ref="E363:G363"/>
    <mergeCell ref="E373:G373"/>
    <mergeCell ref="F333:H333"/>
    <mergeCell ref="A337:H337"/>
    <mergeCell ref="A347:H347"/>
    <mergeCell ref="A336:H336"/>
    <mergeCell ref="A349:H349"/>
    <mergeCell ref="A350:E350"/>
    <mergeCell ref="A341:H341"/>
    <mergeCell ref="A342:H342"/>
    <mergeCell ref="A346:H346"/>
    <mergeCell ref="A343:H343"/>
    <mergeCell ref="A344:H344"/>
    <mergeCell ref="F323:F324"/>
    <mergeCell ref="A338:H338"/>
    <mergeCell ref="A339:H339"/>
    <mergeCell ref="C334:H334"/>
    <mergeCell ref="C318:C319"/>
    <mergeCell ref="D318:D319"/>
    <mergeCell ref="A320:A322"/>
    <mergeCell ref="A318:A319"/>
    <mergeCell ref="E318:E319"/>
    <mergeCell ref="E323:E325"/>
    <mergeCell ref="A331:A333"/>
    <mergeCell ref="B331:B333"/>
    <mergeCell ref="C331:C333"/>
    <mergeCell ref="D331:D333"/>
    <mergeCell ref="E331:E333"/>
    <mergeCell ref="A326:A327"/>
    <mergeCell ref="B326:B327"/>
    <mergeCell ref="C326:C327"/>
    <mergeCell ref="D326:D327"/>
    <mergeCell ref="E326:E327"/>
    <mergeCell ref="A328:A330"/>
    <mergeCell ref="B328:B330"/>
    <mergeCell ref="C328:C330"/>
    <mergeCell ref="D328:D330"/>
    <mergeCell ref="F317:H317"/>
    <mergeCell ref="B323:B325"/>
    <mergeCell ref="G312:G316"/>
    <mergeCell ref="B318:B319"/>
    <mergeCell ref="C243:C246"/>
    <mergeCell ref="C254:X254"/>
    <mergeCell ref="F243:F245"/>
    <mergeCell ref="B243:B246"/>
    <mergeCell ref="F309:F310"/>
    <mergeCell ref="E307:E308"/>
    <mergeCell ref="F269:F270"/>
    <mergeCell ref="B307:B308"/>
    <mergeCell ref="D258:D262"/>
    <mergeCell ref="B265:X265"/>
    <mergeCell ref="F312:F316"/>
    <mergeCell ref="C312:C317"/>
    <mergeCell ref="E261:E262"/>
    <mergeCell ref="C269:C271"/>
    <mergeCell ref="C309:C311"/>
    <mergeCell ref="B320:B322"/>
    <mergeCell ref="C320:C322"/>
    <mergeCell ref="D320:D322"/>
    <mergeCell ref="E320:E322"/>
    <mergeCell ref="G309:G310"/>
    <mergeCell ref="D97:D100"/>
    <mergeCell ref="G108:G110"/>
    <mergeCell ref="F111:H111"/>
    <mergeCell ref="D112:D118"/>
    <mergeCell ref="G112:G117"/>
    <mergeCell ref="F325:H325"/>
    <mergeCell ref="F322:H322"/>
    <mergeCell ref="F123:F126"/>
    <mergeCell ref="D123:D127"/>
    <mergeCell ref="E123:E127"/>
    <mergeCell ref="G146:G148"/>
    <mergeCell ref="F145:H145"/>
    <mergeCell ref="G142:G144"/>
    <mergeCell ref="G197:G198"/>
    <mergeCell ref="G123:G126"/>
    <mergeCell ref="F142:F144"/>
    <mergeCell ref="F127:H127"/>
    <mergeCell ref="F146:F148"/>
    <mergeCell ref="F150:F152"/>
    <mergeCell ref="G128:G131"/>
    <mergeCell ref="F128:F131"/>
    <mergeCell ref="F153:H153"/>
    <mergeCell ref="G167:G170"/>
    <mergeCell ref="D312:D317"/>
    <mergeCell ref="F133:F135"/>
    <mergeCell ref="D142:D145"/>
    <mergeCell ref="F132:H132"/>
    <mergeCell ref="F136:H136"/>
    <mergeCell ref="F122:H122"/>
    <mergeCell ref="F112:F117"/>
    <mergeCell ref="F108:F110"/>
    <mergeCell ref="F118:H118"/>
    <mergeCell ref="E112:E118"/>
    <mergeCell ref="G137:G140"/>
    <mergeCell ref="G133:G135"/>
    <mergeCell ref="E108:E111"/>
    <mergeCell ref="D128:D132"/>
    <mergeCell ref="E128:E132"/>
    <mergeCell ref="E133:E136"/>
    <mergeCell ref="D133:D136"/>
    <mergeCell ref="F45:H45"/>
    <mergeCell ref="F100:H100"/>
    <mergeCell ref="G66:G71"/>
    <mergeCell ref="G73:G75"/>
    <mergeCell ref="F90:H90"/>
    <mergeCell ref="F76:H76"/>
    <mergeCell ref="G77:G82"/>
    <mergeCell ref="F91:F95"/>
    <mergeCell ref="F84:F89"/>
    <mergeCell ref="F96:H96"/>
    <mergeCell ref="G84:G89"/>
    <mergeCell ref="F83:H83"/>
    <mergeCell ref="F97:F99"/>
    <mergeCell ref="F66:F71"/>
    <mergeCell ref="F52:H52"/>
    <mergeCell ref="F46:F51"/>
    <mergeCell ref="G53:G57"/>
    <mergeCell ref="F58:H58"/>
    <mergeCell ref="F53:F57"/>
    <mergeCell ref="F65:H65"/>
    <mergeCell ref="G97:G99"/>
    <mergeCell ref="G91:G95"/>
    <mergeCell ref="F77:F82"/>
    <mergeCell ref="A2:X2"/>
    <mergeCell ref="U4:X4"/>
    <mergeCell ref="I4:L4"/>
    <mergeCell ref="W3:X3"/>
    <mergeCell ref="C3:H3"/>
    <mergeCell ref="C4:C7"/>
    <mergeCell ref="A97:A100"/>
    <mergeCell ref="A39:A45"/>
    <mergeCell ref="B39:B45"/>
    <mergeCell ref="C39:C45"/>
    <mergeCell ref="B10:X10"/>
    <mergeCell ref="D32:D38"/>
    <mergeCell ref="E32:E38"/>
    <mergeCell ref="F32:F37"/>
    <mergeCell ref="A8:X8"/>
    <mergeCell ref="A9:X9"/>
    <mergeCell ref="G26:G30"/>
    <mergeCell ref="A26:A31"/>
    <mergeCell ref="B26:B31"/>
    <mergeCell ref="A12:A18"/>
    <mergeCell ref="C19:C25"/>
    <mergeCell ref="D19:D25"/>
    <mergeCell ref="F72:H72"/>
    <mergeCell ref="F73:F75"/>
    <mergeCell ref="A91:A96"/>
    <mergeCell ref="B77:B83"/>
    <mergeCell ref="A59:A65"/>
    <mergeCell ref="B59:B65"/>
    <mergeCell ref="C59:C65"/>
    <mergeCell ref="D59:D65"/>
    <mergeCell ref="E59:E65"/>
    <mergeCell ref="A66:A72"/>
    <mergeCell ref="C77:C83"/>
    <mergeCell ref="D77:D83"/>
    <mergeCell ref="A73:A76"/>
    <mergeCell ref="A77:A83"/>
    <mergeCell ref="D66:D72"/>
    <mergeCell ref="F171:H171"/>
    <mergeCell ref="E206:E209"/>
    <mergeCell ref="D219:D220"/>
    <mergeCell ref="C249:C250"/>
    <mergeCell ref="D249:D250"/>
    <mergeCell ref="E154:E158"/>
    <mergeCell ref="B197:B199"/>
    <mergeCell ref="B172:B176"/>
    <mergeCell ref="F166:H166"/>
    <mergeCell ref="F154:F157"/>
    <mergeCell ref="F163:F165"/>
    <mergeCell ref="G163:G165"/>
    <mergeCell ref="F192:F195"/>
    <mergeCell ref="B154:B158"/>
    <mergeCell ref="B177:B179"/>
    <mergeCell ref="C177:C179"/>
    <mergeCell ref="D177:D179"/>
    <mergeCell ref="E177:E179"/>
    <mergeCell ref="F167:F170"/>
    <mergeCell ref="F199:H199"/>
    <mergeCell ref="D182:D186"/>
    <mergeCell ref="G231:G234"/>
    <mergeCell ref="F186:H186"/>
    <mergeCell ref="F159:F161"/>
    <mergeCell ref="G159:G161"/>
    <mergeCell ref="F162:H162"/>
    <mergeCell ref="A154:A158"/>
    <mergeCell ref="F141:H141"/>
    <mergeCell ref="G150:G152"/>
    <mergeCell ref="C154:C158"/>
    <mergeCell ref="D154:D158"/>
    <mergeCell ref="A142:A145"/>
    <mergeCell ref="C159:C162"/>
    <mergeCell ref="D159:D162"/>
    <mergeCell ref="F149:H149"/>
    <mergeCell ref="C150:C153"/>
    <mergeCell ref="E159:E162"/>
    <mergeCell ref="B137:B141"/>
    <mergeCell ref="B159:B162"/>
    <mergeCell ref="D146:D149"/>
    <mergeCell ref="E142:E145"/>
    <mergeCell ref="E146:E149"/>
    <mergeCell ref="E150:E153"/>
    <mergeCell ref="C146:C149"/>
    <mergeCell ref="C137:C141"/>
    <mergeCell ref="D137:D141"/>
    <mergeCell ref="A159:A162"/>
    <mergeCell ref="F137:F140"/>
    <mergeCell ref="A452:E452"/>
    <mergeCell ref="A432:E432"/>
    <mergeCell ref="A436:E436"/>
    <mergeCell ref="A441:E441"/>
    <mergeCell ref="A444:E444"/>
    <mergeCell ref="A448:E448"/>
    <mergeCell ref="A428:E428"/>
    <mergeCell ref="A403:E403"/>
    <mergeCell ref="A417:E417"/>
    <mergeCell ref="A414:E414"/>
    <mergeCell ref="A407:E407"/>
    <mergeCell ref="A424:E424"/>
    <mergeCell ref="A411:E411"/>
    <mergeCell ref="A399:E399"/>
    <mergeCell ref="A420:E420"/>
    <mergeCell ref="A395:E395"/>
    <mergeCell ref="E366:G366"/>
    <mergeCell ref="E368:G368"/>
    <mergeCell ref="B269:B271"/>
    <mergeCell ref="G192:G195"/>
    <mergeCell ref="F311:H311"/>
    <mergeCell ref="F197:F198"/>
    <mergeCell ref="F240:H240"/>
    <mergeCell ref="C200:C202"/>
    <mergeCell ref="D210:D212"/>
    <mergeCell ref="E210:E212"/>
    <mergeCell ref="F212:H212"/>
    <mergeCell ref="D221:D225"/>
    <mergeCell ref="F250:H250"/>
    <mergeCell ref="D215:D216"/>
    <mergeCell ref="E215:E216"/>
    <mergeCell ref="F216:H216"/>
    <mergeCell ref="G243:G245"/>
    <mergeCell ref="C218:X218"/>
    <mergeCell ref="C219:C220"/>
    <mergeCell ref="D243:D246"/>
    <mergeCell ref="E243:E246"/>
    <mergeCell ref="F39:F44"/>
    <mergeCell ref="F59:F64"/>
    <mergeCell ref="G59:G64"/>
    <mergeCell ref="F242:H242"/>
    <mergeCell ref="C236:C240"/>
    <mergeCell ref="D236:D240"/>
    <mergeCell ref="G39:G44"/>
    <mergeCell ref="C226:C230"/>
    <mergeCell ref="E221:E225"/>
    <mergeCell ref="G221:G224"/>
    <mergeCell ref="F225:H225"/>
    <mergeCell ref="F220:H220"/>
    <mergeCell ref="D226:D230"/>
    <mergeCell ref="E226:E230"/>
    <mergeCell ref="C192:C196"/>
    <mergeCell ref="C180:C181"/>
    <mergeCell ref="D163:D166"/>
    <mergeCell ref="G154:G157"/>
    <mergeCell ref="F158:H158"/>
    <mergeCell ref="D203:D205"/>
    <mergeCell ref="E203:E205"/>
    <mergeCell ref="D241:D242"/>
    <mergeCell ref="F230:H230"/>
    <mergeCell ref="E241:E242"/>
    <mergeCell ref="V5:X5"/>
    <mergeCell ref="U5:U7"/>
    <mergeCell ref="H4:H7"/>
    <mergeCell ref="G4:G7"/>
    <mergeCell ref="D4:D7"/>
    <mergeCell ref="C26:C31"/>
    <mergeCell ref="D26:D31"/>
    <mergeCell ref="E26:E31"/>
    <mergeCell ref="F12:F17"/>
    <mergeCell ref="G12:G17"/>
    <mergeCell ref="F18:H18"/>
    <mergeCell ref="F19:F24"/>
    <mergeCell ref="G19:G24"/>
    <mergeCell ref="F25:H25"/>
    <mergeCell ref="F26:F30"/>
    <mergeCell ref="F31:H31"/>
    <mergeCell ref="M5:M7"/>
    <mergeCell ref="N5:P5"/>
    <mergeCell ref="X6:X7"/>
    <mergeCell ref="C11:X11"/>
    <mergeCell ref="E19:E25"/>
    <mergeCell ref="A32:A38"/>
    <mergeCell ref="B32:B38"/>
    <mergeCell ref="C32:C38"/>
    <mergeCell ref="A4:A7"/>
    <mergeCell ref="M4:P4"/>
    <mergeCell ref="E4:E7"/>
    <mergeCell ref="B4:B7"/>
    <mergeCell ref="F4:F7"/>
    <mergeCell ref="P6:P7"/>
    <mergeCell ref="L6:L7"/>
    <mergeCell ref="I5:I7"/>
    <mergeCell ref="J5:L5"/>
    <mergeCell ref="A19:A25"/>
    <mergeCell ref="B19:B25"/>
    <mergeCell ref="B12:B18"/>
    <mergeCell ref="C12:C18"/>
    <mergeCell ref="D12:D18"/>
    <mergeCell ref="E12:E18"/>
    <mergeCell ref="G32:G37"/>
    <mergeCell ref="F38:H38"/>
    <mergeCell ref="A197:A199"/>
    <mergeCell ref="A133:A136"/>
    <mergeCell ref="C128:C132"/>
    <mergeCell ref="B112:B118"/>
    <mergeCell ref="A123:A127"/>
    <mergeCell ref="A108:A111"/>
    <mergeCell ref="A101:A107"/>
    <mergeCell ref="A128:A132"/>
    <mergeCell ref="A119:A122"/>
    <mergeCell ref="B133:B136"/>
    <mergeCell ref="B119:B122"/>
    <mergeCell ref="C101:C107"/>
    <mergeCell ref="B101:B107"/>
    <mergeCell ref="A112:A118"/>
    <mergeCell ref="B128:B132"/>
    <mergeCell ref="C133:C136"/>
    <mergeCell ref="C123:C127"/>
    <mergeCell ref="C119:C122"/>
    <mergeCell ref="C108:C111"/>
    <mergeCell ref="A137:A141"/>
    <mergeCell ref="D197:D199"/>
    <mergeCell ref="E197:E199"/>
    <mergeCell ref="B182:B186"/>
    <mergeCell ref="C197:C199"/>
    <mergeCell ref="B192:B196"/>
    <mergeCell ref="E192:E196"/>
    <mergeCell ref="C182:C186"/>
    <mergeCell ref="C187:C191"/>
    <mergeCell ref="D187:D191"/>
    <mergeCell ref="E187:E191"/>
    <mergeCell ref="E182:E186"/>
    <mergeCell ref="C213:C214"/>
    <mergeCell ref="D213:D214"/>
    <mergeCell ref="A203:A205"/>
    <mergeCell ref="A200:A202"/>
    <mergeCell ref="A219:A220"/>
    <mergeCell ref="A213:A214"/>
    <mergeCell ref="B213:B214"/>
    <mergeCell ref="B200:B202"/>
    <mergeCell ref="A215:A216"/>
    <mergeCell ref="B215:B216"/>
    <mergeCell ref="B210:B212"/>
    <mergeCell ref="B203:B205"/>
    <mergeCell ref="B206:B209"/>
    <mergeCell ref="C206:C209"/>
    <mergeCell ref="A210:A212"/>
    <mergeCell ref="A206:A209"/>
    <mergeCell ref="A177:A179"/>
    <mergeCell ref="A180:A181"/>
    <mergeCell ref="A172:A176"/>
    <mergeCell ref="D192:D196"/>
    <mergeCell ref="G187:G190"/>
    <mergeCell ref="E172:E176"/>
    <mergeCell ref="F176:H176"/>
    <mergeCell ref="F182:F185"/>
    <mergeCell ref="G182:G185"/>
    <mergeCell ref="F181:H181"/>
    <mergeCell ref="F179:H179"/>
    <mergeCell ref="E180:E181"/>
    <mergeCell ref="D180:D181"/>
    <mergeCell ref="C172:C176"/>
    <mergeCell ref="D172:D176"/>
    <mergeCell ref="A182:A186"/>
    <mergeCell ref="A53:A58"/>
    <mergeCell ref="C53:C58"/>
    <mergeCell ref="A46:A52"/>
    <mergeCell ref="A84:A90"/>
    <mergeCell ref="B46:B52"/>
    <mergeCell ref="C46:C52"/>
    <mergeCell ref="D46:D52"/>
    <mergeCell ref="E46:E52"/>
    <mergeCell ref="B123:B127"/>
    <mergeCell ref="C112:C118"/>
    <mergeCell ref="E53:E58"/>
    <mergeCell ref="D84:D90"/>
    <mergeCell ref="E84:E90"/>
    <mergeCell ref="E119:E122"/>
    <mergeCell ref="B66:B72"/>
    <mergeCell ref="C73:C76"/>
    <mergeCell ref="D73:D76"/>
    <mergeCell ref="E66:E72"/>
    <mergeCell ref="C97:C100"/>
    <mergeCell ref="C84:C90"/>
    <mergeCell ref="D101:D107"/>
    <mergeCell ref="E101:E107"/>
    <mergeCell ref="E97:E100"/>
    <mergeCell ref="B91:B96"/>
    <mergeCell ref="D108:D111"/>
    <mergeCell ref="F203:F204"/>
    <mergeCell ref="G203:G204"/>
    <mergeCell ref="F206:F208"/>
    <mergeCell ref="A163:A166"/>
    <mergeCell ref="B163:B166"/>
    <mergeCell ref="D150:D153"/>
    <mergeCell ref="A167:A171"/>
    <mergeCell ref="B146:B149"/>
    <mergeCell ref="B150:B153"/>
    <mergeCell ref="B167:B171"/>
    <mergeCell ref="A146:A149"/>
    <mergeCell ref="A150:A153"/>
    <mergeCell ref="C167:C171"/>
    <mergeCell ref="C163:C166"/>
    <mergeCell ref="F191:H191"/>
    <mergeCell ref="F196:H196"/>
    <mergeCell ref="B180:B181"/>
    <mergeCell ref="A187:A191"/>
    <mergeCell ref="B187:B191"/>
    <mergeCell ref="F172:F175"/>
    <mergeCell ref="G172:G175"/>
    <mergeCell ref="F187:F190"/>
    <mergeCell ref="A192:A196"/>
    <mergeCell ref="F214:H214"/>
    <mergeCell ref="E219:E220"/>
    <mergeCell ref="G210:G211"/>
    <mergeCell ref="F210:F211"/>
    <mergeCell ref="F209:H209"/>
    <mergeCell ref="C210:C212"/>
    <mergeCell ref="B226:B230"/>
    <mergeCell ref="F221:F224"/>
    <mergeCell ref="D39:D45"/>
    <mergeCell ref="E39:E45"/>
    <mergeCell ref="C142:C145"/>
    <mergeCell ref="D167:D171"/>
    <mergeCell ref="E163:E166"/>
    <mergeCell ref="E167:E171"/>
    <mergeCell ref="B73:B76"/>
    <mergeCell ref="B84:B90"/>
    <mergeCell ref="B97:B100"/>
    <mergeCell ref="C91:C96"/>
    <mergeCell ref="B53:B58"/>
    <mergeCell ref="B108:B111"/>
    <mergeCell ref="C66:C72"/>
    <mergeCell ref="B142:B145"/>
    <mergeCell ref="D53:D58"/>
    <mergeCell ref="E137:E141"/>
    <mergeCell ref="F200:F201"/>
    <mergeCell ref="F202:H202"/>
    <mergeCell ref="G200:G201"/>
    <mergeCell ref="D200:D202"/>
    <mergeCell ref="E200:E202"/>
    <mergeCell ref="A247:A248"/>
    <mergeCell ref="F252:H252"/>
    <mergeCell ref="A251:A252"/>
    <mergeCell ref="D251:D252"/>
    <mergeCell ref="B251:B252"/>
    <mergeCell ref="C251:C252"/>
    <mergeCell ref="E251:E252"/>
    <mergeCell ref="A249:A250"/>
    <mergeCell ref="B249:B250"/>
    <mergeCell ref="E249:E250"/>
    <mergeCell ref="E247:E248"/>
    <mergeCell ref="F248:H248"/>
    <mergeCell ref="B247:B248"/>
    <mergeCell ref="G206:G208"/>
    <mergeCell ref="F205:H205"/>
    <mergeCell ref="C203:C205"/>
    <mergeCell ref="C215:C216"/>
    <mergeCell ref="D206:D209"/>
    <mergeCell ref="E213:E214"/>
    <mergeCell ref="E328:E330"/>
    <mergeCell ref="A267:A268"/>
    <mergeCell ref="B267:B268"/>
    <mergeCell ref="A309:A311"/>
    <mergeCell ref="B309:B311"/>
    <mergeCell ref="D309:D311"/>
    <mergeCell ref="C323:C325"/>
    <mergeCell ref="D323:D325"/>
    <mergeCell ref="B305:B306"/>
    <mergeCell ref="A272:A273"/>
    <mergeCell ref="B272:B273"/>
    <mergeCell ref="C305:C306"/>
    <mergeCell ref="A274:A304"/>
    <mergeCell ref="B274:B304"/>
    <mergeCell ref="C272:C273"/>
    <mergeCell ref="D274:D304"/>
    <mergeCell ref="A269:A271"/>
    <mergeCell ref="A305:A306"/>
    <mergeCell ref="A312:A317"/>
    <mergeCell ref="B312:B317"/>
    <mergeCell ref="E312:E317"/>
  </mergeCells>
  <phoneticPr fontId="0" type="noConversion"/>
  <pageMargins left="0.11811023622047245" right="0" top="0.55118110236220474" bottom="0.15748031496062992" header="0.31496062992125984" footer="0.31496062992125984"/>
  <pageSetup paperSize="9" scale="78" fitToHeight="17" orientation="landscape" cellComments="asDisplayed" r:id="rId1"/>
  <headerFooter alignWithMargins="0">
    <oddHeader>&amp;C&amp;P&amp;R1 programa</oddHeader>
  </headerFooter>
  <rowBreaks count="10" manualBreakCount="10">
    <brk id="38" max="23" man="1"/>
    <brk id="76" max="23" man="1"/>
    <brk id="107" max="23" man="1"/>
    <brk id="136" max="23" man="1"/>
    <brk id="162" max="23" man="1"/>
    <brk id="186" max="23" man="1"/>
    <brk id="209" max="23" man="1"/>
    <brk id="235" max="23" man="1"/>
    <brk id="304" max="23" man="1"/>
    <brk id="322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----------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cp:lastPrinted>2020-08-20T13:00:42Z</cp:lastPrinted>
  <dcterms:created xsi:type="dcterms:W3CDTF">2015-02-01T20:48:48Z</dcterms:created>
  <dcterms:modified xsi:type="dcterms:W3CDTF">2020-12-07T10:04:40Z</dcterms:modified>
</cp:coreProperties>
</file>